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P:\359000022_OTE_TDD-2023-2025\Vypracování\Příprava plnění 09_25\Příprava příloh plnění\"/>
    </mc:Choice>
  </mc:AlternateContent>
  <xr:revisionPtr revIDLastSave="0" documentId="13_ncr:1_{C5D0631D-ED0B-4A92-B103-9FAD86D2F424}" xr6:coauthVersionLast="47" xr6:coauthVersionMax="47" xr10:uidLastSave="{00000000-0000-0000-0000-000000000000}"/>
  <bookViews>
    <workbookView xWindow="-120" yWindow="-120" windowWidth="38640" windowHeight="21120" tabRatio="990" xr2:uid="{00000000-000D-0000-FFFF-FFFF00000000}"/>
  </bookViews>
  <sheets>
    <sheet name="Vzor den (8.11.2024)" sheetId="17" r:id="rId1"/>
    <sheet name="Vzor den (7.2.2023)" sheetId="16" r:id="rId2"/>
    <sheet name="Vzor den (18.4.2022)" sheetId="15" r:id="rId3"/>
    <sheet name="Vzor den (27.3.2021)" sheetId="10" r:id="rId4"/>
    <sheet name="Vzor den (15.6.2020)" sheetId="14" r:id="rId5"/>
    <sheet name="Vzor den (9.11.2019)" sheetId="13" r:id="rId6"/>
    <sheet name="konvex316" sheetId="2" r:id="rId7"/>
    <sheet name="tepfun316" sheetId="3" r:id="rId8"/>
    <sheet name="koef_den316" sheetId="9" r:id="rId9"/>
    <sheet name="norm_konst316" sheetId="4" r:id="rId10"/>
  </sheets>
  <definedNames>
    <definedName name="koef_final" localSheetId="8">koef_den316!#REF!</definedName>
    <definedName name="konvex_final" localSheetId="6">konvex316!$A$2:$M$552</definedName>
    <definedName name="tepfun_final" localSheetId="7">tepfun316!$A$2:$M$552</definedName>
    <definedName name="tepfun31_trimrp_1" localSheetId="4">#REF!</definedName>
    <definedName name="tepfun31_trimrp_1" localSheetId="0">#REF!</definedName>
    <definedName name="tepfun31_trimrp_1" localSheetId="5">#REF!</definedName>
    <definedName name="tepfun31_trimrp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8" i="17" l="1"/>
  <c r="C11" i="17"/>
  <c r="J8" i="17"/>
  <c r="J9" i="17" s="1"/>
  <c r="C7" i="17"/>
  <c r="J5" i="17"/>
  <c r="J4" i="17"/>
  <c r="J6" i="17" s="1"/>
  <c r="J7" i="17" s="1"/>
  <c r="C18" i="16"/>
  <c r="C11" i="16"/>
  <c r="J8" i="16"/>
  <c r="J9" i="16" s="1"/>
  <c r="C7" i="16"/>
  <c r="J5" i="16"/>
  <c r="J4" i="16"/>
  <c r="J6" i="16" s="1"/>
  <c r="J7" i="16" s="1"/>
  <c r="J10" i="16" l="1"/>
  <c r="C14" i="16" s="1"/>
  <c r="C19" i="16" s="1"/>
  <c r="C20" i="16" s="1"/>
  <c r="B23" i="16" s="1"/>
  <c r="J10" i="17"/>
  <c r="C14" i="17" s="1"/>
  <c r="C19" i="17" s="1"/>
  <c r="C20" i="17" s="1"/>
  <c r="B23" i="17" s="1"/>
  <c r="J5" i="15"/>
  <c r="C11" i="15"/>
  <c r="J8" i="15"/>
  <c r="J9" i="15" s="1"/>
  <c r="C7" i="15"/>
  <c r="J4" i="15"/>
  <c r="J6" i="15" s="1"/>
  <c r="J7" i="15" s="1"/>
  <c r="J5" i="13"/>
  <c r="J5" i="14"/>
  <c r="J10" i="15" l="1"/>
  <c r="C14" i="15" s="1"/>
  <c r="C19" i="15" s="1"/>
  <c r="C20" i="15" s="1"/>
  <c r="B23" i="15" s="1"/>
  <c r="C11" i="14"/>
  <c r="C11" i="13"/>
  <c r="C18" i="14" l="1"/>
  <c r="J8" i="14"/>
  <c r="J9" i="14" s="1"/>
  <c r="C7" i="14"/>
  <c r="J4" i="14"/>
  <c r="J6" i="14" s="1"/>
  <c r="J7" i="14" s="1"/>
  <c r="C18" i="13"/>
  <c r="J8" i="13"/>
  <c r="J9" i="13" s="1"/>
  <c r="C7" i="13"/>
  <c r="J4" i="13"/>
  <c r="J6" i="13" s="1"/>
  <c r="J7" i="13" s="1"/>
  <c r="J5" i="10"/>
  <c r="J4" i="10"/>
  <c r="C11" i="10"/>
  <c r="J10" i="14" l="1"/>
  <c r="C14" i="14" s="1"/>
  <c r="C19" i="14" s="1"/>
  <c r="C20" i="14" s="1"/>
  <c r="B23" i="14" s="1"/>
  <c r="J10" i="13"/>
  <c r="C14" i="13" s="1"/>
  <c r="C19" i="13" s="1"/>
  <c r="C20" i="13" s="1"/>
  <c r="B23" i="13" s="1"/>
  <c r="J8" i="10" l="1"/>
  <c r="J9" i="10" s="1"/>
  <c r="C7" i="10"/>
  <c r="J6" i="10"/>
  <c r="J7" i="10" s="1"/>
  <c r="J10" i="10" l="1"/>
  <c r="C14" i="10" s="1"/>
  <c r="C19" i="10" s="1"/>
  <c r="C20" i="10" s="1"/>
  <c r="B23" i="10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konvex_final" type="6" refreshedVersion="6" deleted="1" background="1" saveData="1">
    <textPr codePage="852" sourceFile="D:\Data\TDD\TDD2018\PRO ODEVZDANI\konvex_final.txt" thousands=" 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tepfun_final" type="6" refreshedVersion="6" deleted="1" background="1" saveData="1">
    <textPr codePage="852" sourceFile="D:\Data\TDD\TDD2018\PRO ODEVZDANI\tepfun_final.txt" thousands=" 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<sst xmlns="http://schemas.openxmlformats.org/spreadsheetml/2006/main" count="490" uniqueCount="111">
  <si>
    <t>Popis komponenty</t>
  </si>
  <si>
    <t>Název komponenty</t>
  </si>
  <si>
    <t>Hodnota</t>
  </si>
  <si>
    <t>Den</t>
  </si>
  <si>
    <t>Datum</t>
  </si>
  <si>
    <t>Teplota [T]</t>
  </si>
  <si>
    <t>Výpočet kor_teplota:</t>
  </si>
  <si>
    <t>Rok, pro který je model normalizován</t>
  </si>
  <si>
    <t>R</t>
  </si>
  <si>
    <t>d-6</t>
  </si>
  <si>
    <t>w</t>
  </si>
  <si>
    <t>Plánovaná roční spotřeba v kWh</t>
  </si>
  <si>
    <t>O^PRS_R</t>
  </si>
  <si>
    <t>d-5</t>
  </si>
  <si>
    <t>N (NTkat1)</t>
  </si>
  <si>
    <t>Třída TDD</t>
  </si>
  <si>
    <t>p</t>
  </si>
  <si>
    <t>DOM1</t>
  </si>
  <si>
    <t>d-4</t>
  </si>
  <si>
    <t>w_p.T_d + [1-w_p].T_(d-1)</t>
  </si>
  <si>
    <t>c_R</t>
  </si>
  <si>
    <t>d-3</t>
  </si>
  <si>
    <t>kappa_p(.)</t>
  </si>
  <si>
    <t>d-2</t>
  </si>
  <si>
    <t>P_pd</t>
  </si>
  <si>
    <t>Výpočet D_pd:</t>
  </si>
  <si>
    <t>d-1</t>
  </si>
  <si>
    <t>rho_p(.)</t>
  </si>
  <si>
    <t>d</t>
  </si>
  <si>
    <t>kor_teplota</t>
  </si>
  <si>
    <t>Korekce na typ dne</t>
  </si>
  <si>
    <t>kor_den (kat1)</t>
  </si>
  <si>
    <t>Korekce na Vánoce</t>
  </si>
  <si>
    <t>kor_vanoce</t>
  </si>
  <si>
    <t>Charakter</t>
  </si>
  <si>
    <t>Korekce na Velikonoce</t>
  </si>
  <si>
    <t>kor_velikonoce</t>
  </si>
  <si>
    <t>den t-1</t>
  </si>
  <si>
    <t>pracovní</t>
  </si>
  <si>
    <t>Teplotní korekce</t>
  </si>
  <si>
    <t>den t</t>
  </si>
  <si>
    <t xml:space="preserve"> </t>
  </si>
  <si>
    <t>den t+1</t>
  </si>
  <si>
    <t>Výpočet TDD_pdR:</t>
  </si>
  <si>
    <t>Typ dne t:</t>
  </si>
  <si>
    <t>Kalibrační konstanta</t>
  </si>
  <si>
    <t>c_p</t>
  </si>
  <si>
    <t xml:space="preserve">Denní a teplotně kalendářová korekce </t>
  </si>
  <si>
    <t>TDD_pd</t>
  </si>
  <si>
    <t>Typový diagram TDD</t>
  </si>
  <si>
    <t>TDD_pdR</t>
  </si>
  <si>
    <t>Namodelovaná denní spotřeba v kWh</t>
  </si>
  <si>
    <t>hat O_d</t>
  </si>
  <si>
    <t>Legenda:</t>
  </si>
  <si>
    <t>zadávané parametry</t>
  </si>
  <si>
    <t>počítané komponenty</t>
  </si>
  <si>
    <t>výsledek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</si>
  <si>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</si>
  <si>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</si>
  <si>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</si>
  <si>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</si>
  <si>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</si>
  <si>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</si>
  <si>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</si>
  <si>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</si>
  <si>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</si>
  <si>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</si>
  <si>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</si>
  <si>
    <t>tridaTDD</t>
  </si>
  <si>
    <t>kat1</t>
  </si>
  <si>
    <t>kat2</t>
  </si>
  <si>
    <t>kat3</t>
  </si>
  <si>
    <t>kat4</t>
  </si>
  <si>
    <t>kat5</t>
  </si>
  <si>
    <t>vanoce</t>
  </si>
  <si>
    <t>velikonoce</t>
  </si>
  <si>
    <t>NTkat1</t>
  </si>
  <si>
    <t>NTkat2</t>
  </si>
  <si>
    <t>NTkat3</t>
  </si>
  <si>
    <t>NTkat4</t>
  </si>
  <si>
    <t>NTkat5</t>
  </si>
  <si>
    <t>delta</t>
  </si>
  <si>
    <t>beta</t>
  </si>
  <si>
    <t>c</t>
  </si>
  <si>
    <t>nepracovní</t>
  </si>
  <si>
    <t>N (NTkat4)</t>
  </si>
  <si>
    <t>kor_den (kat4)</t>
  </si>
  <si>
    <t>N (NTkat2)</t>
  </si>
  <si>
    <t>kor_den (kat2)</t>
  </si>
  <si>
    <t>z</t>
  </si>
  <si>
    <t>T</t>
  </si>
  <si>
    <t>MO5</t>
  </si>
  <si>
    <t>MO6</t>
  </si>
  <si>
    <t>MO7</t>
  </si>
  <si>
    <t>MO8</t>
  </si>
  <si>
    <t>SO9</t>
  </si>
  <si>
    <t>SO10</t>
  </si>
  <si>
    <t>SO11</t>
  </si>
  <si>
    <t>SO12</t>
  </si>
  <si>
    <t>Výpočet odhadu spotřeby ve dni  d = 9.11.2019 zákazníka s plánovanou roční spotřebou 2730 kWh a třídou TDD DOM1</t>
  </si>
  <si>
    <t>Výpočet odhadu spotřeby ve dni  d = 15.6.2020 zákazníka s plánovanou roční spotřebou 2730 kWh a třídou TDD DOM1</t>
  </si>
  <si>
    <t>kor_den (kat3)</t>
  </si>
  <si>
    <t>N (NTkat3)</t>
  </si>
  <si>
    <t>Výpočet odhadu spotřeby ve dni  d = 27.3.2021 zákazníka s plánovanou roční spotřebou 2730 kWh a třídou TDD DOM1</t>
  </si>
  <si>
    <t>Výpočet odhadu spotřeby ve dni  d = 18.4.2022 zákazníka s plánovanou roční spotřebou 2730 kWh a třídou TDD DOM1</t>
  </si>
  <si>
    <t>kor_den (kat5)</t>
  </si>
  <si>
    <t>N (NTkat5)</t>
  </si>
  <si>
    <t>Výpočet odhadu spotřeby ve dni  d = 7.2.2023 zákazníka s plánovanou roční spotřebou 2730 kWh a třídou TDD DOM1</t>
  </si>
  <si>
    <t>c_R (2026)</t>
  </si>
  <si>
    <t>Normovací konstanta pro rok 2026 a třídu TDD DOM1</t>
  </si>
  <si>
    <t>Výpočet odhadu spotřeby ve dni  d = 8.11.2024 zákazníka s plánovanou roční spotřebou 2730 kWh a třídou TDD DOM1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</si>
</sst>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0.00000000"/>
    <numFmt numFmtId="165" formatCode="dd\.mm\.yyyy"/>
    <numFmt numFmtId="166" formatCode="0.0"/>
    <numFmt numFmtId="167" formatCode="0.0000000000"/>
    <numFmt numFmtId="168" formatCode="0.000000000"/>
    <numFmt numFmtId="169" formatCode="0.0000000000000000000000"/>
    <numFmt numFmtId="170" formatCode="0.00000000000000000000000000000"/>
  </numFmts>
  <fonts count="8" x14ac:knownFonts="1">
    <font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</font>
    <font>
      <sz val="11"/>
      <name val="Calibri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/>
      <bottom style="hair">
        <color indexed="63"/>
      </bottom>
      <diagonal/>
    </border>
  </borders>
  <cellStyleXfs count="3">
    <xf numFmtId="0" fontId="0" fillId="0" borderId="0"/>
    <xf numFmtId="4" fontId="5" fillId="2" borderId="1" applyNumberFormat="0" applyProtection="0">
      <alignment horizontal="right" vertical="center"/>
    </xf>
    <xf numFmtId="0" fontId="7" fillId="0" borderId="0"/>
  </cellStyleXfs>
  <cellXfs count="41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2" fillId="3" borderId="2" xfId="0" applyFont="1" applyFill="1" applyBorder="1"/>
    <xf numFmtId="0" fontId="3" fillId="3" borderId="2" xfId="0" applyFont="1" applyFill="1" applyBorder="1"/>
    <xf numFmtId="0" fontId="2" fillId="3" borderId="2" xfId="0" applyFont="1" applyFill="1" applyBorder="1" applyAlignment="1">
      <alignment horizontal="right"/>
    </xf>
    <xf numFmtId="0" fontId="3" fillId="0" borderId="0" xfId="0" applyFont="1"/>
    <xf numFmtId="0" fontId="3" fillId="4" borderId="2" xfId="0" applyFont="1" applyFill="1" applyBorder="1"/>
    <xf numFmtId="164" fontId="0" fillId="4" borderId="2" xfId="0" applyNumberFormat="1" applyFill="1" applyBorder="1"/>
    <xf numFmtId="0" fontId="0" fillId="3" borderId="2" xfId="0" applyFill="1" applyBorder="1"/>
    <xf numFmtId="0" fontId="4" fillId="3" borderId="2" xfId="0" applyFont="1" applyFill="1" applyBorder="1"/>
    <xf numFmtId="0" fontId="0" fillId="3" borderId="2" xfId="0" applyFill="1" applyBorder="1" applyAlignment="1">
      <alignment horizontal="right"/>
    </xf>
    <xf numFmtId="165" fontId="0" fillId="3" borderId="2" xfId="0" applyNumberFormat="1" applyFill="1" applyBorder="1"/>
    <xf numFmtId="0" fontId="4" fillId="0" borderId="0" xfId="0" applyFont="1"/>
    <xf numFmtId="164" fontId="0" fillId="3" borderId="2" xfId="0" applyNumberFormat="1" applyFill="1" applyBorder="1"/>
    <xf numFmtId="0" fontId="0" fillId="4" borderId="2" xfId="0" applyFill="1" applyBorder="1"/>
    <xf numFmtId="164" fontId="0" fillId="3" borderId="2" xfId="0" applyNumberFormat="1" applyFill="1" applyBorder="1" applyAlignment="1">
      <alignment horizontal="right"/>
    </xf>
    <xf numFmtId="14" fontId="0" fillId="3" borderId="2" xfId="0" applyNumberFormat="1" applyFill="1" applyBorder="1"/>
    <xf numFmtId="49" fontId="0" fillId="0" borderId="0" xfId="0" applyNumberFormat="1"/>
    <xf numFmtId="0" fontId="0" fillId="5" borderId="0" xfId="0" applyFill="1"/>
    <xf numFmtId="164" fontId="0" fillId="5" borderId="0" xfId="0" applyNumberFormat="1" applyFill="1" applyAlignment="1">
      <alignment horizontal="righ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/>
    </xf>
    <xf numFmtId="0" fontId="0" fillId="4" borderId="0" xfId="0" applyFill="1" applyAlignment="1">
      <alignment horizontal="left"/>
    </xf>
    <xf numFmtId="0" fontId="0" fillId="4" borderId="0" xfId="0" applyFill="1" applyAlignment="1">
      <alignment horizontal="right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right"/>
    </xf>
    <xf numFmtId="0" fontId="6" fillId="0" borderId="0" xfId="0" applyFont="1" applyAlignment="1">
      <alignment vertical="center"/>
    </xf>
    <xf numFmtId="166" fontId="0" fillId="3" borderId="2" xfId="0" applyNumberFormat="1" applyFill="1" applyBorder="1"/>
    <xf numFmtId="167" fontId="0" fillId="4" borderId="2" xfId="0" applyNumberFormat="1" applyFill="1" applyBorder="1"/>
    <xf numFmtId="169" fontId="0" fillId="0" borderId="0" xfId="0" applyNumberFormat="1"/>
    <xf numFmtId="170" fontId="0" fillId="0" borderId="0" xfId="0" applyNumberFormat="1"/>
    <xf numFmtId="0" fontId="1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0" fillId="0" borderId="0" xfId="0" applyFill="1"/>
    <xf numFmtId="168" fontId="7" fillId="0" borderId="0" xfId="2" applyNumberFormat="1" applyFill="1"/>
    <xf numFmtId="0" fontId="7" fillId="0" borderId="0" xfId="2" applyFill="1"/>
    <xf numFmtId="0" fontId="0" fillId="0" borderId="2" xfId="0" applyFill="1" applyBorder="1"/>
    <xf numFmtId="168" fontId="0" fillId="0" borderId="0" xfId="0" applyNumberFormat="1" applyFill="1"/>
  </cellXfs>
  <cellStyles count="3">
    <cellStyle name="Normální" xfId="0" builtinId="0"/>
    <cellStyle name="Normální 2" xfId="2" xr:uid="{B47A69D7-2A54-47FC-9574-C1741A5B7098}"/>
    <cellStyle name="SAPBEXstdData" xfId="1" xr:uid="{00000000-0005-0000-0000-000001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A3935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onvex_final" connectionId="1" xr16:uid="{00000000-0016-0000-05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pfun_final" connectionId="2" xr16:uid="{00000000-0016-0000-0600-000001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6553A-20D7-486C-9AA1-80B569B68C72}">
  <dimension ref="A1:K368"/>
  <sheetViews>
    <sheetView tabSelected="1" zoomScaleNormal="100" workbookViewId="0">
      <selection activeCell="E23" sqref="E23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6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3" t="s">
        <v>110</v>
      </c>
      <c r="B1" s="33"/>
      <c r="C1" s="33"/>
      <c r="D1" s="33"/>
      <c r="E1" s="33"/>
      <c r="F1" s="33"/>
      <c r="G1" s="33"/>
      <c r="H1" s="33"/>
      <c r="I1" s="33"/>
      <c r="J1" s="33"/>
      <c r="K1" s="3"/>
    </row>
    <row r="3" spans="1:11" ht="13.15" customHeight="1" x14ac:dyDescent="0.2">
      <c r="A3" s="4" t="s">
        <v>0</v>
      </c>
      <c r="B3" s="5" t="s">
        <v>1</v>
      </c>
      <c r="C3" s="6" t="s">
        <v>2</v>
      </c>
      <c r="E3" s="5" t="s">
        <v>3</v>
      </c>
      <c r="F3" s="5" t="s">
        <v>4</v>
      </c>
      <c r="G3" s="5" t="s">
        <v>5</v>
      </c>
      <c r="H3" s="7"/>
      <c r="I3" s="8" t="s">
        <v>6</v>
      </c>
      <c r="J3" s="9"/>
    </row>
    <row r="4" spans="1:11" ht="14.85" customHeight="1" x14ac:dyDescent="0.2">
      <c r="A4" s="10" t="s">
        <v>7</v>
      </c>
      <c r="B4" s="11" t="s">
        <v>8</v>
      </c>
      <c r="C4" s="12">
        <v>2026</v>
      </c>
      <c r="E4" s="10" t="s">
        <v>9</v>
      </c>
      <c r="F4" s="13">
        <v>45598</v>
      </c>
      <c r="G4" s="10">
        <v>6.2</v>
      </c>
      <c r="H4" s="14"/>
      <c r="I4" s="11" t="s">
        <v>10</v>
      </c>
      <c r="J4" s="15">
        <f>koef_den316!N2</f>
        <v>0.63490428899999996</v>
      </c>
    </row>
    <row r="5" spans="1:11" ht="14.85" customHeight="1" x14ac:dyDescent="0.2">
      <c r="A5" s="10" t="s">
        <v>11</v>
      </c>
      <c r="B5" s="11" t="s">
        <v>12</v>
      </c>
      <c r="C5" s="12">
        <v>2730</v>
      </c>
      <c r="E5" s="10" t="s">
        <v>13</v>
      </c>
      <c r="F5" s="13">
        <v>45599</v>
      </c>
      <c r="G5" s="10">
        <v>2.2000000000000002</v>
      </c>
      <c r="H5" s="14"/>
      <c r="I5" s="11" t="s">
        <v>87</v>
      </c>
      <c r="J5" s="15">
        <f>koef_den316!J2</f>
        <v>1.1921109889999999</v>
      </c>
    </row>
    <row r="6" spans="1:11" ht="14.85" customHeight="1" x14ac:dyDescent="0.2">
      <c r="A6" s="10" t="s">
        <v>15</v>
      </c>
      <c r="B6" s="11" t="s">
        <v>16</v>
      </c>
      <c r="C6" s="12" t="s">
        <v>17</v>
      </c>
      <c r="E6" s="10" t="s">
        <v>18</v>
      </c>
      <c r="F6" s="13">
        <v>45600</v>
      </c>
      <c r="G6" s="10">
        <v>3.8</v>
      </c>
      <c r="I6" s="16" t="s">
        <v>19</v>
      </c>
      <c r="J6" s="9">
        <f>J4*G10+(1-J4)*G9</f>
        <v>3.8381148531999996</v>
      </c>
    </row>
    <row r="7" spans="1:11" ht="14.85" customHeight="1" x14ac:dyDescent="0.2">
      <c r="A7" s="16" t="s">
        <v>109</v>
      </c>
      <c r="B7" s="16" t="s">
        <v>20</v>
      </c>
      <c r="C7" s="16">
        <f>norm_konst316!B2</f>
        <v>5.1192810475735158E-2</v>
      </c>
      <c r="E7" s="10" t="s">
        <v>21</v>
      </c>
      <c r="F7" s="13">
        <v>45601</v>
      </c>
      <c r="G7" s="29">
        <v>4</v>
      </c>
      <c r="I7" s="16" t="s">
        <v>22</v>
      </c>
      <c r="J7" s="9">
        <f>VLOOKUP(ROUND(J6,1),konvex316!A2:M552,2)</f>
        <v>4.3254074000000003E-2</v>
      </c>
    </row>
    <row r="8" spans="1:11" ht="14.85" customHeight="1" x14ac:dyDescent="0.2">
      <c r="C8"/>
      <c r="E8" s="10" t="s">
        <v>23</v>
      </c>
      <c r="F8" s="13">
        <v>45602</v>
      </c>
      <c r="G8" s="10">
        <v>4.4000000000000004</v>
      </c>
      <c r="I8" s="16" t="s">
        <v>24</v>
      </c>
      <c r="J8" s="9">
        <f>AVERAGE(G4:G10)</f>
        <v>4.0857142857142863</v>
      </c>
    </row>
    <row r="9" spans="1:11" ht="14.85" customHeight="1" x14ac:dyDescent="0.2">
      <c r="A9" s="34" t="s">
        <v>25</v>
      </c>
      <c r="B9" s="34"/>
      <c r="C9" s="34"/>
      <c r="E9" s="10" t="s">
        <v>26</v>
      </c>
      <c r="F9" s="13">
        <v>45603</v>
      </c>
      <c r="G9" s="10">
        <v>4.5999999999999996</v>
      </c>
      <c r="I9" s="16" t="s">
        <v>27</v>
      </c>
      <c r="J9" s="9">
        <f>VLOOKUP(ROUND(J8,1),tepfun316!A2:M552,2)</f>
        <v>-0.67218994899999995</v>
      </c>
    </row>
    <row r="10" spans="1:11" ht="14.85" customHeight="1" x14ac:dyDescent="0.2">
      <c r="A10" s="4" t="s">
        <v>0</v>
      </c>
      <c r="B10" s="5" t="s">
        <v>1</v>
      </c>
      <c r="C10" s="6" t="s">
        <v>2</v>
      </c>
      <c r="E10" s="10" t="s">
        <v>28</v>
      </c>
      <c r="F10" s="13">
        <v>45604</v>
      </c>
      <c r="G10" s="10">
        <v>3.4</v>
      </c>
      <c r="I10" s="16" t="s">
        <v>29</v>
      </c>
      <c r="J10" s="9">
        <f>J5*J7+J9</f>
        <v>-0.62062629206558073</v>
      </c>
    </row>
    <row r="11" spans="1:11" ht="14.1" customHeight="1" x14ac:dyDescent="0.2">
      <c r="A11" s="10" t="s">
        <v>30</v>
      </c>
      <c r="B11" s="11" t="s">
        <v>88</v>
      </c>
      <c r="C11" s="17">
        <f>koef_den316!C2</f>
        <v>-8.0999870400000002</v>
      </c>
    </row>
    <row r="12" spans="1:11" ht="14.85" customHeight="1" x14ac:dyDescent="0.2">
      <c r="A12" s="10" t="s">
        <v>32</v>
      </c>
      <c r="B12" s="11" t="s">
        <v>33</v>
      </c>
      <c r="C12" s="12">
        <v>0</v>
      </c>
      <c r="E12" s="5" t="s">
        <v>3</v>
      </c>
      <c r="F12" s="5" t="s">
        <v>4</v>
      </c>
      <c r="G12" s="5" t="s">
        <v>34</v>
      </c>
    </row>
    <row r="13" spans="1:11" ht="14.85" customHeight="1" x14ac:dyDescent="0.2">
      <c r="A13" s="10" t="s">
        <v>35</v>
      </c>
      <c r="B13" s="11" t="s">
        <v>36</v>
      </c>
      <c r="C13" s="12">
        <v>0</v>
      </c>
      <c r="E13" s="10" t="s">
        <v>37</v>
      </c>
      <c r="F13" s="13">
        <v>45603</v>
      </c>
      <c r="G13" s="10" t="s">
        <v>38</v>
      </c>
    </row>
    <row r="14" spans="1:11" ht="14.85" customHeight="1" x14ac:dyDescent="0.2">
      <c r="A14" s="16" t="s">
        <v>39</v>
      </c>
      <c r="B14" s="16" t="s">
        <v>29</v>
      </c>
      <c r="C14" s="9">
        <f>J10</f>
        <v>-0.62062629206558073</v>
      </c>
      <c r="E14" s="10" t="s">
        <v>40</v>
      </c>
      <c r="F14" s="13">
        <v>45604</v>
      </c>
      <c r="G14" s="10" t="s">
        <v>38</v>
      </c>
      <c r="I14" t="s">
        <v>41</v>
      </c>
    </row>
    <row r="15" spans="1:11" ht="14.85" customHeight="1" x14ac:dyDescent="0.2">
      <c r="C15"/>
      <c r="E15" s="10" t="s">
        <v>42</v>
      </c>
      <c r="F15" s="13">
        <v>45605</v>
      </c>
      <c r="G15" s="10" t="s">
        <v>84</v>
      </c>
    </row>
    <row r="16" spans="1:11" ht="14.85" customHeight="1" x14ac:dyDescent="0.2">
      <c r="A16" s="34" t="s">
        <v>43</v>
      </c>
      <c r="B16" s="34"/>
      <c r="C16" s="34"/>
      <c r="E16" s="10"/>
      <c r="F16" s="18"/>
      <c r="G16" s="10"/>
    </row>
    <row r="17" spans="1:8" ht="14.85" customHeight="1" x14ac:dyDescent="0.2">
      <c r="A17" s="4" t="s">
        <v>0</v>
      </c>
      <c r="B17" s="5" t="s">
        <v>1</v>
      </c>
      <c r="C17" s="6" t="s">
        <v>2</v>
      </c>
      <c r="E17" s="8" t="s">
        <v>44</v>
      </c>
      <c r="F17" s="16">
        <v>2</v>
      </c>
      <c r="G17" s="16"/>
    </row>
    <row r="18" spans="1:8" ht="14.1" customHeight="1" x14ac:dyDescent="0.2">
      <c r="A18" s="10" t="s">
        <v>45</v>
      </c>
      <c r="B18" s="11" t="s">
        <v>46</v>
      </c>
      <c r="C18" s="12">
        <f>koef_den316!R2</f>
        <v>1</v>
      </c>
      <c r="H18" s="19"/>
    </row>
    <row r="19" spans="1:8" ht="14.85" customHeight="1" x14ac:dyDescent="0.2">
      <c r="A19" s="16" t="s">
        <v>47</v>
      </c>
      <c r="B19" s="16" t="s">
        <v>48</v>
      </c>
      <c r="C19" s="9">
        <f>EXP(C11+C14+C12+C13)</f>
        <v>1.631870723578186E-4</v>
      </c>
      <c r="F19" s="2"/>
    </row>
    <row r="20" spans="1:8" ht="14.85" customHeight="1" x14ac:dyDescent="0.2">
      <c r="A20" s="16" t="s">
        <v>49</v>
      </c>
      <c r="B20" s="16" t="s">
        <v>50</v>
      </c>
      <c r="C20" s="9">
        <f>(C19*C18)/C7</f>
        <v>3.1876951243996949E-3</v>
      </c>
      <c r="F20" s="2"/>
    </row>
    <row r="21" spans="1:8" ht="14.85" customHeight="1" x14ac:dyDescent="0.2">
      <c r="C21"/>
    </row>
    <row r="22" spans="1:8" ht="14.85" customHeight="1" x14ac:dyDescent="0.2">
      <c r="A22" s="35" t="s">
        <v>51</v>
      </c>
      <c r="B22" s="35"/>
      <c r="C22"/>
    </row>
    <row r="23" spans="1:8" ht="14.85" customHeight="1" x14ac:dyDescent="0.2">
      <c r="A23" s="20" t="s">
        <v>52</v>
      </c>
      <c r="B23" s="21">
        <f>C20*C5</f>
        <v>8.7024076896111673</v>
      </c>
      <c r="C23"/>
    </row>
    <row r="24" spans="1:8" ht="14.1" customHeight="1" x14ac:dyDescent="0.2">
      <c r="B24" s="1"/>
      <c r="C24"/>
    </row>
    <row r="25" spans="1:8" ht="14.85" customHeight="1" x14ac:dyDescent="0.2">
      <c r="A25" s="7" t="s">
        <v>53</v>
      </c>
      <c r="B25" s="1"/>
    </row>
    <row r="26" spans="1:8" ht="14.1" customHeight="1" x14ac:dyDescent="0.2">
      <c r="A26" s="22" t="s">
        <v>54</v>
      </c>
      <c r="B26" s="23"/>
    </row>
    <row r="27" spans="1:8" ht="14.1" customHeight="1" x14ac:dyDescent="0.2">
      <c r="A27" s="24" t="s">
        <v>55</v>
      </c>
      <c r="B27" s="25"/>
    </row>
    <row r="28" spans="1:8" ht="14.85" customHeight="1" x14ac:dyDescent="0.2">
      <c r="A28" s="26" t="s">
        <v>56</v>
      </c>
      <c r="B28" s="27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989AB-0886-4CE1-B7E7-BBD12F1418DD}">
  <dimension ref="A1:K368"/>
  <sheetViews>
    <sheetView zoomScaleNormal="100" workbookViewId="0">
      <selection activeCell="A8" sqref="A8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6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3" t="s">
        <v>107</v>
      </c>
      <c r="B1" s="33"/>
      <c r="C1" s="33"/>
      <c r="D1" s="33"/>
      <c r="E1" s="33"/>
      <c r="F1" s="33"/>
      <c r="G1" s="33"/>
      <c r="H1" s="33"/>
      <c r="I1" s="33"/>
      <c r="J1" s="33"/>
      <c r="K1" s="3"/>
    </row>
    <row r="3" spans="1:11" ht="13.15" customHeight="1" x14ac:dyDescent="0.2">
      <c r="A3" s="4" t="s">
        <v>0</v>
      </c>
      <c r="B3" s="5" t="s">
        <v>1</v>
      </c>
      <c r="C3" s="6" t="s">
        <v>2</v>
      </c>
      <c r="E3" s="5" t="s">
        <v>3</v>
      </c>
      <c r="F3" s="5" t="s">
        <v>4</v>
      </c>
      <c r="G3" s="5" t="s">
        <v>5</v>
      </c>
      <c r="H3" s="7"/>
      <c r="I3" s="8" t="s">
        <v>6</v>
      </c>
      <c r="J3" s="9"/>
    </row>
    <row r="4" spans="1:11" ht="14.85" customHeight="1" x14ac:dyDescent="0.2">
      <c r="A4" s="10" t="s">
        <v>7</v>
      </c>
      <c r="B4" s="11" t="s">
        <v>8</v>
      </c>
      <c r="C4" s="12">
        <v>2026</v>
      </c>
      <c r="E4" s="10" t="s">
        <v>9</v>
      </c>
      <c r="F4" s="13">
        <v>44958</v>
      </c>
      <c r="G4" s="29">
        <v>2.2999999999999998</v>
      </c>
      <c r="H4" s="14"/>
      <c r="I4" s="11" t="s">
        <v>10</v>
      </c>
      <c r="J4" s="15">
        <f>koef_den316!N2</f>
        <v>0.63490428899999996</v>
      </c>
    </row>
    <row r="5" spans="1:11" ht="14.85" customHeight="1" x14ac:dyDescent="0.2">
      <c r="A5" s="10" t="s">
        <v>11</v>
      </c>
      <c r="B5" s="11" t="s">
        <v>12</v>
      </c>
      <c r="C5" s="12">
        <v>2730</v>
      </c>
      <c r="E5" s="10" t="s">
        <v>13</v>
      </c>
      <c r="F5" s="13">
        <v>44959</v>
      </c>
      <c r="G5" s="29">
        <v>1.6</v>
      </c>
      <c r="H5" s="14"/>
      <c r="I5" s="11" t="s">
        <v>14</v>
      </c>
      <c r="J5" s="15">
        <f>koef_den316!I2</f>
        <v>1.012698605</v>
      </c>
    </row>
    <row r="6" spans="1:11" ht="14.85" customHeight="1" x14ac:dyDescent="0.2">
      <c r="A6" s="10" t="s">
        <v>15</v>
      </c>
      <c r="B6" s="11" t="s">
        <v>16</v>
      </c>
      <c r="C6" s="12" t="s">
        <v>17</v>
      </c>
      <c r="E6" s="10" t="s">
        <v>18</v>
      </c>
      <c r="F6" s="13">
        <v>44960</v>
      </c>
      <c r="G6" s="29">
        <v>3</v>
      </c>
      <c r="I6" s="16" t="s">
        <v>19</v>
      </c>
      <c r="J6" s="9">
        <f>J4*G10+(1-J4)*G9</f>
        <v>-6.1</v>
      </c>
    </row>
    <row r="7" spans="1:11" ht="14.85" customHeight="1" x14ac:dyDescent="0.2">
      <c r="A7" s="16" t="s">
        <v>109</v>
      </c>
      <c r="B7" s="16" t="s">
        <v>20</v>
      </c>
      <c r="C7" s="16">
        <f>norm_konst316!B2</f>
        <v>5.1192810475735158E-2</v>
      </c>
      <c r="E7" s="10" t="s">
        <v>21</v>
      </c>
      <c r="F7" s="13">
        <v>44961</v>
      </c>
      <c r="G7" s="29">
        <v>-0.9</v>
      </c>
      <c r="I7" s="16" t="s">
        <v>22</v>
      </c>
      <c r="J7" s="9">
        <f>VLOOKUP(ROUND(J6,1),konvex316!A2:M552,2)</f>
        <v>0.19309420999999999</v>
      </c>
    </row>
    <row r="8" spans="1:11" ht="14.85" customHeight="1" x14ac:dyDescent="0.2">
      <c r="C8"/>
      <c r="E8" s="10" t="s">
        <v>23</v>
      </c>
      <c r="F8" s="13">
        <v>44962</v>
      </c>
      <c r="G8" s="29">
        <v>-4.9000000000000004</v>
      </c>
      <c r="I8" s="16" t="s">
        <v>24</v>
      </c>
      <c r="J8" s="9">
        <f>AVERAGE(G4:G10)</f>
        <v>-1.5857142857142856</v>
      </c>
    </row>
    <row r="9" spans="1:11" ht="14.85" customHeight="1" x14ac:dyDescent="0.2">
      <c r="A9" s="34" t="s">
        <v>25</v>
      </c>
      <c r="B9" s="34"/>
      <c r="C9" s="34"/>
      <c r="E9" s="10" t="s">
        <v>26</v>
      </c>
      <c r="F9" s="13">
        <v>44963</v>
      </c>
      <c r="G9" s="29">
        <v>-6.1</v>
      </c>
      <c r="I9" s="16" t="s">
        <v>27</v>
      </c>
      <c r="J9" s="9">
        <f>VLOOKUP(ROUND(J8,1),tepfun316!A2:M552,2)</f>
        <v>-0.615378957</v>
      </c>
    </row>
    <row r="10" spans="1:11" ht="14.85" customHeight="1" x14ac:dyDescent="0.2">
      <c r="A10" s="4" t="s">
        <v>0</v>
      </c>
      <c r="B10" s="5" t="s">
        <v>1</v>
      </c>
      <c r="C10" s="6" t="s">
        <v>2</v>
      </c>
      <c r="E10" s="10" t="s">
        <v>28</v>
      </c>
      <c r="F10" s="13">
        <v>44964</v>
      </c>
      <c r="G10" s="29">
        <v>-6.1</v>
      </c>
      <c r="I10" s="16" t="s">
        <v>29</v>
      </c>
      <c r="J10" s="9">
        <f>J5*J7+J9</f>
        <v>-0.41983271989942295</v>
      </c>
    </row>
    <row r="11" spans="1:11" ht="14.1" customHeight="1" x14ac:dyDescent="0.2">
      <c r="A11" s="10" t="s">
        <v>30</v>
      </c>
      <c r="B11" s="11" t="s">
        <v>31</v>
      </c>
      <c r="C11" s="17">
        <f>koef_den316!B2</f>
        <v>-8.0308661039999993</v>
      </c>
    </row>
    <row r="12" spans="1:11" ht="14.85" customHeight="1" x14ac:dyDescent="0.2">
      <c r="A12" s="10" t="s">
        <v>32</v>
      </c>
      <c r="B12" s="11" t="s">
        <v>33</v>
      </c>
      <c r="C12" s="12">
        <v>0</v>
      </c>
      <c r="E12" s="5" t="s">
        <v>3</v>
      </c>
      <c r="F12" s="5" t="s">
        <v>4</v>
      </c>
      <c r="G12" s="5" t="s">
        <v>34</v>
      </c>
    </row>
    <row r="13" spans="1:11" ht="14.85" customHeight="1" x14ac:dyDescent="0.2">
      <c r="A13" s="10" t="s">
        <v>35</v>
      </c>
      <c r="B13" s="11" t="s">
        <v>36</v>
      </c>
      <c r="C13" s="12">
        <v>0</v>
      </c>
      <c r="E13" s="10" t="s">
        <v>37</v>
      </c>
      <c r="F13" s="13">
        <v>44963</v>
      </c>
      <c r="G13" s="10" t="s">
        <v>38</v>
      </c>
    </row>
    <row r="14" spans="1:11" ht="14.85" customHeight="1" x14ac:dyDescent="0.2">
      <c r="A14" s="16" t="s">
        <v>39</v>
      </c>
      <c r="B14" s="16" t="s">
        <v>29</v>
      </c>
      <c r="C14" s="9">
        <f>J10</f>
        <v>-0.41983271989942295</v>
      </c>
      <c r="E14" s="10" t="s">
        <v>40</v>
      </c>
      <c r="F14" s="13">
        <v>44964</v>
      </c>
      <c r="G14" s="10" t="s">
        <v>38</v>
      </c>
      <c r="I14" t="s">
        <v>41</v>
      </c>
    </row>
    <row r="15" spans="1:11" ht="14.85" customHeight="1" x14ac:dyDescent="0.2">
      <c r="C15"/>
      <c r="E15" s="10" t="s">
        <v>42</v>
      </c>
      <c r="F15" s="13">
        <v>44965</v>
      </c>
      <c r="G15" s="10" t="s">
        <v>38</v>
      </c>
    </row>
    <row r="16" spans="1:11" ht="14.85" customHeight="1" x14ac:dyDescent="0.2">
      <c r="A16" s="34" t="s">
        <v>43</v>
      </c>
      <c r="B16" s="34"/>
      <c r="C16" s="34"/>
      <c r="E16" s="10"/>
      <c r="F16" s="18"/>
      <c r="G16" s="10"/>
    </row>
    <row r="17" spans="1:8" ht="14.85" customHeight="1" x14ac:dyDescent="0.2">
      <c r="A17" s="4" t="s">
        <v>0</v>
      </c>
      <c r="B17" s="5" t="s">
        <v>1</v>
      </c>
      <c r="C17" s="6" t="s">
        <v>2</v>
      </c>
      <c r="E17" s="8" t="s">
        <v>44</v>
      </c>
      <c r="F17" s="16">
        <v>1</v>
      </c>
      <c r="G17" s="16"/>
    </row>
    <row r="18" spans="1:8" ht="14.1" customHeight="1" x14ac:dyDescent="0.2">
      <c r="A18" s="10" t="s">
        <v>45</v>
      </c>
      <c r="B18" s="11" t="s">
        <v>46</v>
      </c>
      <c r="C18" s="12">
        <f>koef_den316!R2</f>
        <v>1</v>
      </c>
      <c r="H18" s="19"/>
    </row>
    <row r="19" spans="1:8" ht="14.85" customHeight="1" x14ac:dyDescent="0.2">
      <c r="A19" s="16" t="s">
        <v>47</v>
      </c>
      <c r="B19" s="16" t="s">
        <v>48</v>
      </c>
      <c r="C19" s="9">
        <f>EXP(C11+C14+C12+C13)</f>
        <v>2.1375098886279351E-4</v>
      </c>
      <c r="F19" s="2"/>
    </row>
    <row r="20" spans="1:8" ht="14.85" customHeight="1" x14ac:dyDescent="0.2">
      <c r="A20" s="16" t="s">
        <v>49</v>
      </c>
      <c r="B20" s="16" t="s">
        <v>50</v>
      </c>
      <c r="C20" s="9">
        <f>(C19*C18)/C7</f>
        <v>4.1754103139953445E-3</v>
      </c>
      <c r="F20" s="2"/>
    </row>
    <row r="21" spans="1:8" ht="14.85" customHeight="1" x14ac:dyDescent="0.2">
      <c r="C21"/>
    </row>
    <row r="22" spans="1:8" ht="14.85" customHeight="1" x14ac:dyDescent="0.2">
      <c r="A22" s="35" t="s">
        <v>51</v>
      </c>
      <c r="B22" s="35"/>
      <c r="C22"/>
    </row>
    <row r="23" spans="1:8" ht="14.85" customHeight="1" x14ac:dyDescent="0.2">
      <c r="A23" s="20" t="s">
        <v>52</v>
      </c>
      <c r="B23" s="21">
        <f>C20*C5</f>
        <v>11.398870157207291</v>
      </c>
      <c r="C23"/>
    </row>
    <row r="24" spans="1:8" ht="14.1" customHeight="1" x14ac:dyDescent="0.2">
      <c r="B24" s="1"/>
      <c r="C24"/>
    </row>
    <row r="25" spans="1:8" ht="14.85" customHeight="1" x14ac:dyDescent="0.2">
      <c r="A25" s="7" t="s">
        <v>53</v>
      </c>
      <c r="B25" s="1"/>
    </row>
    <row r="26" spans="1:8" ht="14.1" customHeight="1" x14ac:dyDescent="0.2">
      <c r="A26" s="22" t="s">
        <v>54</v>
      </c>
      <c r="B26" s="23"/>
    </row>
    <row r="27" spans="1:8" ht="14.1" customHeight="1" x14ac:dyDescent="0.2">
      <c r="A27" s="24" t="s">
        <v>55</v>
      </c>
      <c r="B27" s="25"/>
    </row>
    <row r="28" spans="1:8" ht="14.85" customHeight="1" x14ac:dyDescent="0.2">
      <c r="A28" s="26" t="s">
        <v>56</v>
      </c>
      <c r="B28" s="27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B63C8-F1DF-46BA-924D-F15155155725}">
  <dimension ref="A1:K368"/>
  <sheetViews>
    <sheetView zoomScaleNormal="100" workbookViewId="0">
      <selection activeCell="A8" sqref="A8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6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3" t="s">
        <v>104</v>
      </c>
      <c r="B1" s="33"/>
      <c r="C1" s="33"/>
      <c r="D1" s="33"/>
      <c r="E1" s="33"/>
      <c r="F1" s="33"/>
      <c r="G1" s="33"/>
      <c r="H1" s="33"/>
      <c r="I1" s="33"/>
      <c r="J1" s="33"/>
      <c r="K1" s="3"/>
    </row>
    <row r="3" spans="1:11" ht="13.15" customHeight="1" x14ac:dyDescent="0.2">
      <c r="A3" s="4" t="s">
        <v>0</v>
      </c>
      <c r="B3" s="5" t="s">
        <v>1</v>
      </c>
      <c r="C3" s="6" t="s">
        <v>2</v>
      </c>
      <c r="E3" s="5" t="s">
        <v>3</v>
      </c>
      <c r="F3" s="5" t="s">
        <v>4</v>
      </c>
      <c r="G3" s="5" t="s">
        <v>5</v>
      </c>
      <c r="H3" s="7"/>
      <c r="I3" s="8" t="s">
        <v>6</v>
      </c>
      <c r="J3" s="9"/>
    </row>
    <row r="4" spans="1:11" ht="14.85" customHeight="1" x14ac:dyDescent="0.2">
      <c r="A4" s="10" t="s">
        <v>7</v>
      </c>
      <c r="B4" s="11" t="s">
        <v>8</v>
      </c>
      <c r="C4" s="12">
        <v>2026</v>
      </c>
      <c r="E4" s="10" t="s">
        <v>9</v>
      </c>
      <c r="F4" s="13">
        <v>44663</v>
      </c>
      <c r="G4" s="10">
        <v>7.8</v>
      </c>
      <c r="H4" s="14"/>
      <c r="I4" s="11" t="s">
        <v>10</v>
      </c>
      <c r="J4" s="15">
        <f>koef_den316!N2</f>
        <v>0.63490428899999996</v>
      </c>
    </row>
    <row r="5" spans="1:11" ht="14.85" customHeight="1" x14ac:dyDescent="0.2">
      <c r="A5" s="10" t="s">
        <v>11</v>
      </c>
      <c r="B5" s="11" t="s">
        <v>12</v>
      </c>
      <c r="C5" s="12">
        <v>2730</v>
      </c>
      <c r="E5" s="10" t="s">
        <v>13</v>
      </c>
      <c r="F5" s="13">
        <v>44664</v>
      </c>
      <c r="G5" s="10">
        <v>11.1</v>
      </c>
      <c r="H5" s="14"/>
      <c r="I5" s="11" t="s">
        <v>106</v>
      </c>
      <c r="J5" s="15">
        <f>koef_den316!M2</f>
        <v>1.0288649729999999</v>
      </c>
    </row>
    <row r="6" spans="1:11" ht="14.85" customHeight="1" x14ac:dyDescent="0.2">
      <c r="A6" s="10" t="s">
        <v>15</v>
      </c>
      <c r="B6" s="11" t="s">
        <v>16</v>
      </c>
      <c r="C6" s="12" t="s">
        <v>17</v>
      </c>
      <c r="E6" s="10" t="s">
        <v>18</v>
      </c>
      <c r="F6" s="13">
        <v>44665</v>
      </c>
      <c r="G6" s="10">
        <v>13.3</v>
      </c>
      <c r="I6" s="16" t="s">
        <v>19</v>
      </c>
      <c r="J6" s="9">
        <f>J4*G10+(1-J4)*G9</f>
        <v>5.5714138600999998</v>
      </c>
    </row>
    <row r="7" spans="1:11" ht="14.85" customHeight="1" x14ac:dyDescent="0.2">
      <c r="A7" s="16" t="s">
        <v>109</v>
      </c>
      <c r="B7" s="16" t="s">
        <v>20</v>
      </c>
      <c r="C7" s="9">
        <f>norm_konst316!B2</f>
        <v>5.1192810475735158E-2</v>
      </c>
      <c r="E7" s="10" t="s">
        <v>21</v>
      </c>
      <c r="F7" s="13">
        <v>44666</v>
      </c>
      <c r="G7" s="10">
        <v>9.6</v>
      </c>
      <c r="I7" s="16" t="s">
        <v>22</v>
      </c>
      <c r="J7" s="9">
        <f>VLOOKUP(ROUND(J6,1),konvex316!A2:M552,2)</f>
        <v>2.6059045999999999E-2</v>
      </c>
    </row>
    <row r="8" spans="1:11" ht="14.85" customHeight="1" x14ac:dyDescent="0.2">
      <c r="C8"/>
      <c r="E8" s="10" t="s">
        <v>23</v>
      </c>
      <c r="F8" s="13">
        <v>44667</v>
      </c>
      <c r="G8" s="10">
        <v>4.4000000000000004</v>
      </c>
      <c r="I8" s="16" t="s">
        <v>24</v>
      </c>
      <c r="J8" s="9">
        <f>AVERAGE(G4:G10)</f>
        <v>8.1571428571428566</v>
      </c>
    </row>
    <row r="9" spans="1:11" ht="14.85" customHeight="1" x14ac:dyDescent="0.2">
      <c r="A9" s="34" t="s">
        <v>25</v>
      </c>
      <c r="B9" s="34"/>
      <c r="C9" s="34"/>
      <c r="E9" s="10" t="s">
        <v>26</v>
      </c>
      <c r="F9" s="13">
        <v>44668</v>
      </c>
      <c r="G9" s="10">
        <v>5</v>
      </c>
      <c r="I9" s="16" t="s">
        <v>27</v>
      </c>
      <c r="J9" s="9">
        <f>VLOOKUP(ROUND(J8,1),tepfun316!A2:M552,2)</f>
        <v>-0.77810207399999998</v>
      </c>
    </row>
    <row r="10" spans="1:11" ht="14.85" customHeight="1" x14ac:dyDescent="0.2">
      <c r="A10" s="4" t="s">
        <v>0</v>
      </c>
      <c r="B10" s="5" t="s">
        <v>1</v>
      </c>
      <c r="C10" s="6" t="s">
        <v>2</v>
      </c>
      <c r="E10" s="10" t="s">
        <v>28</v>
      </c>
      <c r="F10" s="13">
        <v>44669</v>
      </c>
      <c r="G10" s="10">
        <v>5.9</v>
      </c>
      <c r="I10" s="16" t="s">
        <v>29</v>
      </c>
      <c r="J10" s="9">
        <f>J5*J7+J9</f>
        <v>-0.75129083434080424</v>
      </c>
    </row>
    <row r="11" spans="1:11" ht="14.1" customHeight="1" x14ac:dyDescent="0.2">
      <c r="A11" s="10" t="s">
        <v>30</v>
      </c>
      <c r="B11" s="11" t="s">
        <v>105</v>
      </c>
      <c r="C11" s="17">
        <f>koef_den316!F2</f>
        <v>-7.9891051559999999</v>
      </c>
    </row>
    <row r="12" spans="1:11" ht="14.85" customHeight="1" x14ac:dyDescent="0.2">
      <c r="A12" s="10" t="s">
        <v>32</v>
      </c>
      <c r="B12" s="11" t="s">
        <v>33</v>
      </c>
      <c r="C12" s="12">
        <v>0</v>
      </c>
      <c r="E12" s="5" t="s">
        <v>3</v>
      </c>
      <c r="F12" s="5" t="s">
        <v>4</v>
      </c>
      <c r="G12" s="5" t="s">
        <v>34</v>
      </c>
    </row>
    <row r="13" spans="1:11" ht="14.85" customHeight="1" x14ac:dyDescent="0.2">
      <c r="A13" s="10" t="s">
        <v>35</v>
      </c>
      <c r="B13" s="11" t="s">
        <v>36</v>
      </c>
      <c r="C13" s="12">
        <v>0</v>
      </c>
      <c r="E13" s="10" t="s">
        <v>37</v>
      </c>
      <c r="F13" s="13">
        <v>44668</v>
      </c>
      <c r="G13" s="10" t="s">
        <v>84</v>
      </c>
    </row>
    <row r="14" spans="1:11" ht="14.85" customHeight="1" x14ac:dyDescent="0.2">
      <c r="A14" s="16" t="s">
        <v>39</v>
      </c>
      <c r="B14" s="16" t="s">
        <v>29</v>
      </c>
      <c r="C14" s="9">
        <f>J10</f>
        <v>-0.75129083434080424</v>
      </c>
      <c r="E14" s="10" t="s">
        <v>40</v>
      </c>
      <c r="F14" s="13">
        <v>44669</v>
      </c>
      <c r="G14" s="10" t="s">
        <v>84</v>
      </c>
      <c r="I14" t="s">
        <v>41</v>
      </c>
    </row>
    <row r="15" spans="1:11" ht="14.85" customHeight="1" x14ac:dyDescent="0.2">
      <c r="C15"/>
      <c r="E15" s="10" t="s">
        <v>42</v>
      </c>
      <c r="F15" s="13">
        <v>44670</v>
      </c>
      <c r="G15" s="10" t="s">
        <v>38</v>
      </c>
    </row>
    <row r="16" spans="1:11" ht="14.85" customHeight="1" x14ac:dyDescent="0.2">
      <c r="A16" s="34" t="s">
        <v>43</v>
      </c>
      <c r="B16" s="34"/>
      <c r="C16" s="34"/>
      <c r="E16" s="10"/>
      <c r="F16" s="18"/>
      <c r="G16" s="10"/>
    </row>
    <row r="17" spans="1:8" ht="14.85" customHeight="1" x14ac:dyDescent="0.2">
      <c r="A17" s="4" t="s">
        <v>0</v>
      </c>
      <c r="B17" s="5" t="s">
        <v>1</v>
      </c>
      <c r="C17" s="6" t="s">
        <v>2</v>
      </c>
      <c r="E17" s="8" t="s">
        <v>44</v>
      </c>
      <c r="F17" s="16">
        <v>5</v>
      </c>
      <c r="G17" s="16"/>
    </row>
    <row r="18" spans="1:8" ht="14.1" customHeight="1" x14ac:dyDescent="0.2">
      <c r="A18" s="10" t="s">
        <v>45</v>
      </c>
      <c r="B18" s="11" t="s">
        <v>46</v>
      </c>
      <c r="C18" s="12">
        <v>1</v>
      </c>
      <c r="H18" s="19"/>
    </row>
    <row r="19" spans="1:8" ht="14.85" customHeight="1" x14ac:dyDescent="0.2">
      <c r="A19" s="16" t="s">
        <v>47</v>
      </c>
      <c r="B19" s="16" t="s">
        <v>48</v>
      </c>
      <c r="C19" s="9">
        <f>EXP(C11+C14+C12+C13)</f>
        <v>1.5999052066315966E-4</v>
      </c>
      <c r="F19" s="2"/>
    </row>
    <row r="20" spans="1:8" ht="14.85" customHeight="1" x14ac:dyDescent="0.2">
      <c r="A20" s="16" t="s">
        <v>49</v>
      </c>
      <c r="B20" s="16" t="s">
        <v>50</v>
      </c>
      <c r="C20" s="9">
        <f>(C19*C18)/C7</f>
        <v>3.1252537060647108E-3</v>
      </c>
      <c r="F20" s="2"/>
    </row>
    <row r="21" spans="1:8" ht="14.85" customHeight="1" x14ac:dyDescent="0.2">
      <c r="C21"/>
    </row>
    <row r="22" spans="1:8" ht="14.85" customHeight="1" x14ac:dyDescent="0.2">
      <c r="A22" s="35" t="s">
        <v>51</v>
      </c>
      <c r="B22" s="35"/>
      <c r="C22"/>
    </row>
    <row r="23" spans="1:8" ht="14.85" customHeight="1" x14ac:dyDescent="0.2">
      <c r="A23" s="20" t="s">
        <v>52</v>
      </c>
      <c r="B23" s="21">
        <f>C20*C5</f>
        <v>8.5319426175566608</v>
      </c>
      <c r="C23"/>
    </row>
    <row r="24" spans="1:8" ht="14.1" customHeight="1" x14ac:dyDescent="0.2">
      <c r="B24" s="1"/>
      <c r="C24"/>
    </row>
    <row r="25" spans="1:8" ht="14.85" customHeight="1" x14ac:dyDescent="0.2">
      <c r="A25" s="7" t="s">
        <v>53</v>
      </c>
      <c r="B25" s="1"/>
    </row>
    <row r="26" spans="1:8" ht="14.1" customHeight="1" x14ac:dyDescent="0.2">
      <c r="A26" s="22" t="s">
        <v>54</v>
      </c>
      <c r="B26" s="23"/>
    </row>
    <row r="27" spans="1:8" ht="14.1" customHeight="1" x14ac:dyDescent="0.2">
      <c r="A27" s="24" t="s">
        <v>55</v>
      </c>
      <c r="B27" s="25"/>
    </row>
    <row r="28" spans="1:8" ht="14.85" customHeight="1" x14ac:dyDescent="0.2">
      <c r="A28" s="26" t="s">
        <v>56</v>
      </c>
      <c r="B28" s="27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8"/>
  <sheetViews>
    <sheetView zoomScaleNormal="100" workbookViewId="0">
      <selection activeCell="C5" sqref="C5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6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3" t="s">
        <v>103</v>
      </c>
      <c r="B1" s="33"/>
      <c r="C1" s="33"/>
      <c r="D1" s="33"/>
      <c r="E1" s="33"/>
      <c r="F1" s="33"/>
      <c r="G1" s="33"/>
      <c r="H1" s="33"/>
      <c r="I1" s="33"/>
      <c r="J1" s="33"/>
      <c r="K1" s="3"/>
    </row>
    <row r="3" spans="1:11" ht="13.15" customHeight="1" x14ac:dyDescent="0.2">
      <c r="A3" s="4" t="s">
        <v>0</v>
      </c>
      <c r="B3" s="5" t="s">
        <v>1</v>
      </c>
      <c r="C3" s="6" t="s">
        <v>2</v>
      </c>
      <c r="E3" s="5" t="s">
        <v>3</v>
      </c>
      <c r="F3" s="5" t="s">
        <v>4</v>
      </c>
      <c r="G3" s="5" t="s">
        <v>5</v>
      </c>
      <c r="H3" s="7"/>
      <c r="I3" s="8" t="s">
        <v>6</v>
      </c>
      <c r="J3" s="9"/>
    </row>
    <row r="4" spans="1:11" ht="14.85" customHeight="1" x14ac:dyDescent="0.2">
      <c r="A4" s="10" t="s">
        <v>7</v>
      </c>
      <c r="B4" s="11" t="s">
        <v>8</v>
      </c>
      <c r="C4" s="12">
        <v>2026</v>
      </c>
      <c r="E4" s="10" t="s">
        <v>9</v>
      </c>
      <c r="F4" s="13">
        <v>44276</v>
      </c>
      <c r="G4" s="10">
        <v>0.2</v>
      </c>
      <c r="H4" s="14"/>
      <c r="I4" s="11" t="s">
        <v>10</v>
      </c>
      <c r="J4" s="15">
        <f>koef_den316!N2</f>
        <v>0.63490428899999996</v>
      </c>
    </row>
    <row r="5" spans="1:11" ht="14.85" customHeight="1" x14ac:dyDescent="0.2">
      <c r="A5" s="10" t="s">
        <v>11</v>
      </c>
      <c r="B5" s="11" t="s">
        <v>12</v>
      </c>
      <c r="C5" s="12">
        <v>2730</v>
      </c>
      <c r="E5" s="10" t="s">
        <v>13</v>
      </c>
      <c r="F5" s="13">
        <v>44277</v>
      </c>
      <c r="G5" s="10">
        <v>0.8</v>
      </c>
      <c r="H5" s="14"/>
      <c r="I5" s="11" t="s">
        <v>85</v>
      </c>
      <c r="J5" s="15">
        <f>koef_den316!L2</f>
        <v>0.86790023999999999</v>
      </c>
    </row>
    <row r="6" spans="1:11" ht="14.85" customHeight="1" x14ac:dyDescent="0.2">
      <c r="A6" s="10" t="s">
        <v>15</v>
      </c>
      <c r="B6" s="11" t="s">
        <v>16</v>
      </c>
      <c r="C6" s="12" t="s">
        <v>17</v>
      </c>
      <c r="E6" s="10" t="s">
        <v>18</v>
      </c>
      <c r="F6" s="13">
        <v>44278</v>
      </c>
      <c r="G6" s="10">
        <v>2.8</v>
      </c>
      <c r="I6" s="16" t="s">
        <v>19</v>
      </c>
      <c r="J6" s="9">
        <f>J4*G10+(1-J4)*G9</f>
        <v>6.8667009930999994</v>
      </c>
    </row>
    <row r="7" spans="1:11" ht="14.85" customHeight="1" x14ac:dyDescent="0.2">
      <c r="A7" s="16" t="s">
        <v>109</v>
      </c>
      <c r="B7" s="16" t="s">
        <v>20</v>
      </c>
      <c r="C7" s="16">
        <f>norm_konst316!B2</f>
        <v>5.1192810475735158E-2</v>
      </c>
      <c r="E7" s="10" t="s">
        <v>21</v>
      </c>
      <c r="F7" s="13">
        <v>44279</v>
      </c>
      <c r="G7" s="10">
        <v>3.7</v>
      </c>
      <c r="I7" s="16" t="s">
        <v>22</v>
      </c>
      <c r="J7" s="9">
        <f>VLOOKUP(ROUND(J6,1),konvex316!A2:M552,2)</f>
        <v>1.4671307E-2</v>
      </c>
    </row>
    <row r="8" spans="1:11" ht="14.85" customHeight="1" x14ac:dyDescent="0.2">
      <c r="C8"/>
      <c r="E8" s="10" t="s">
        <v>23</v>
      </c>
      <c r="F8" s="13">
        <v>44280</v>
      </c>
      <c r="G8" s="10">
        <v>5.9</v>
      </c>
      <c r="I8" s="16" t="s">
        <v>24</v>
      </c>
      <c r="J8" s="9">
        <f>AVERAGE(G4:G10)</f>
        <v>3.9571428571428577</v>
      </c>
    </row>
    <row r="9" spans="1:11" ht="14.85" customHeight="1" x14ac:dyDescent="0.2">
      <c r="A9" s="34" t="s">
        <v>25</v>
      </c>
      <c r="B9" s="34"/>
      <c r="C9" s="34"/>
      <c r="E9" s="10" t="s">
        <v>26</v>
      </c>
      <c r="F9" s="13">
        <v>44281</v>
      </c>
      <c r="G9" s="10">
        <v>8.1999999999999993</v>
      </c>
      <c r="I9" s="16" t="s">
        <v>27</v>
      </c>
      <c r="J9" s="9">
        <f>VLOOKUP(ROUND(J8,1),tepfun316!A2:M552,2)</f>
        <v>-0.67075496999999995</v>
      </c>
    </row>
    <row r="10" spans="1:11" ht="14.85" customHeight="1" x14ac:dyDescent="0.2">
      <c r="A10" s="4" t="s">
        <v>0</v>
      </c>
      <c r="B10" s="5" t="s">
        <v>1</v>
      </c>
      <c r="C10" s="6" t="s">
        <v>2</v>
      </c>
      <c r="E10" s="10" t="s">
        <v>28</v>
      </c>
      <c r="F10" s="13">
        <v>44282</v>
      </c>
      <c r="G10" s="10">
        <v>6.1</v>
      </c>
      <c r="I10" s="16" t="s">
        <v>29</v>
      </c>
      <c r="J10" s="9">
        <f>J5*J7+J9</f>
        <v>-0.6580217391335863</v>
      </c>
    </row>
    <row r="11" spans="1:11" ht="14.1" customHeight="1" x14ac:dyDescent="0.2">
      <c r="A11" s="10" t="s">
        <v>30</v>
      </c>
      <c r="B11" s="11" t="s">
        <v>86</v>
      </c>
      <c r="C11" s="17">
        <f>koef_den316!E2</f>
        <v>-7.9796406370000001</v>
      </c>
    </row>
    <row r="12" spans="1:11" ht="14.85" customHeight="1" x14ac:dyDescent="0.2">
      <c r="A12" s="10" t="s">
        <v>32</v>
      </c>
      <c r="B12" s="11" t="s">
        <v>33</v>
      </c>
      <c r="C12" s="12">
        <v>0</v>
      </c>
      <c r="E12" s="5" t="s">
        <v>3</v>
      </c>
      <c r="F12" s="5" t="s">
        <v>4</v>
      </c>
      <c r="G12" s="5" t="s">
        <v>34</v>
      </c>
    </row>
    <row r="13" spans="1:11" ht="14.85" customHeight="1" x14ac:dyDescent="0.2">
      <c r="A13" s="10" t="s">
        <v>35</v>
      </c>
      <c r="B13" s="11" t="s">
        <v>36</v>
      </c>
      <c r="C13" s="12">
        <v>0</v>
      </c>
      <c r="E13" s="10" t="s">
        <v>37</v>
      </c>
      <c r="F13" s="13">
        <v>44281</v>
      </c>
      <c r="G13" s="10" t="s">
        <v>38</v>
      </c>
    </row>
    <row r="14" spans="1:11" ht="14.85" customHeight="1" x14ac:dyDescent="0.2">
      <c r="A14" s="16" t="s">
        <v>39</v>
      </c>
      <c r="B14" s="16" t="s">
        <v>29</v>
      </c>
      <c r="C14" s="9">
        <f>J10</f>
        <v>-0.6580217391335863</v>
      </c>
      <c r="E14" s="10" t="s">
        <v>40</v>
      </c>
      <c r="F14" s="13">
        <v>44282</v>
      </c>
      <c r="G14" s="10" t="s">
        <v>84</v>
      </c>
      <c r="I14" t="s">
        <v>41</v>
      </c>
    </row>
    <row r="15" spans="1:11" ht="14.85" customHeight="1" x14ac:dyDescent="0.2">
      <c r="C15"/>
      <c r="E15" s="10" t="s">
        <v>42</v>
      </c>
      <c r="F15" s="13">
        <v>44283</v>
      </c>
      <c r="G15" s="10" t="s">
        <v>84</v>
      </c>
    </row>
    <row r="16" spans="1:11" ht="14.85" customHeight="1" x14ac:dyDescent="0.2">
      <c r="A16" s="34" t="s">
        <v>43</v>
      </c>
      <c r="B16" s="34"/>
      <c r="C16" s="34"/>
      <c r="E16" s="10"/>
      <c r="F16" s="18"/>
      <c r="G16" s="10"/>
    </row>
    <row r="17" spans="1:8" ht="14.85" customHeight="1" x14ac:dyDescent="0.2">
      <c r="A17" s="4" t="s">
        <v>0</v>
      </c>
      <c r="B17" s="5" t="s">
        <v>1</v>
      </c>
      <c r="C17" s="6" t="s">
        <v>2</v>
      </c>
      <c r="E17" s="8" t="s">
        <v>44</v>
      </c>
      <c r="F17" s="16">
        <v>4</v>
      </c>
      <c r="G17" s="16"/>
    </row>
    <row r="18" spans="1:8" ht="14.1" customHeight="1" x14ac:dyDescent="0.2">
      <c r="A18" s="10" t="s">
        <v>45</v>
      </c>
      <c r="B18" s="11" t="s">
        <v>46</v>
      </c>
      <c r="C18" s="12">
        <v>1</v>
      </c>
      <c r="H18" s="19"/>
    </row>
    <row r="19" spans="1:8" ht="14.85" customHeight="1" x14ac:dyDescent="0.2">
      <c r="A19" s="16" t="s">
        <v>47</v>
      </c>
      <c r="B19" s="16" t="s">
        <v>48</v>
      </c>
      <c r="C19" s="9">
        <f>EXP(C11+C14+C12+C13)</f>
        <v>1.7730088096165668E-4</v>
      </c>
      <c r="F19" s="2"/>
    </row>
    <row r="20" spans="1:8" ht="14.85" customHeight="1" x14ac:dyDescent="0.2">
      <c r="A20" s="16" t="s">
        <v>49</v>
      </c>
      <c r="B20" s="16" t="s">
        <v>50</v>
      </c>
      <c r="C20" s="9">
        <f>(C19*C18)/C7</f>
        <v>3.4633941624614534E-3</v>
      </c>
      <c r="F20" s="2"/>
    </row>
    <row r="21" spans="1:8" ht="14.85" customHeight="1" x14ac:dyDescent="0.2">
      <c r="C21"/>
    </row>
    <row r="22" spans="1:8" ht="14.85" customHeight="1" x14ac:dyDescent="0.2">
      <c r="A22" s="35" t="s">
        <v>51</v>
      </c>
      <c r="B22" s="35"/>
      <c r="C22"/>
    </row>
    <row r="23" spans="1:8" ht="14.85" customHeight="1" x14ac:dyDescent="0.2">
      <c r="A23" s="20" t="s">
        <v>52</v>
      </c>
      <c r="B23" s="21">
        <f>C20*C5</f>
        <v>9.4550660635197676</v>
      </c>
      <c r="C23"/>
    </row>
    <row r="24" spans="1:8" ht="14.1" customHeight="1" x14ac:dyDescent="0.2">
      <c r="B24" s="1"/>
      <c r="C24"/>
    </row>
    <row r="25" spans="1:8" ht="14.85" customHeight="1" x14ac:dyDescent="0.2">
      <c r="A25" s="7" t="s">
        <v>53</v>
      </c>
      <c r="B25" s="1"/>
    </row>
    <row r="26" spans="1:8" ht="14.1" customHeight="1" x14ac:dyDescent="0.2">
      <c r="A26" s="22" t="s">
        <v>54</v>
      </c>
      <c r="B26" s="23"/>
    </row>
    <row r="27" spans="1:8" ht="14.1" customHeight="1" x14ac:dyDescent="0.2">
      <c r="A27" s="24" t="s">
        <v>55</v>
      </c>
      <c r="B27" s="25"/>
    </row>
    <row r="28" spans="1:8" ht="14.85" customHeight="1" x14ac:dyDescent="0.2">
      <c r="A28" s="26" t="s">
        <v>56</v>
      </c>
      <c r="B28" s="27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D725C-AD7D-4451-8AD1-EDDC70B59C59}">
  <dimension ref="A1:K368"/>
  <sheetViews>
    <sheetView zoomScaleNormal="100" workbookViewId="0">
      <selection activeCell="C5" sqref="C5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6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3" t="s">
        <v>100</v>
      </c>
      <c r="B1" s="33"/>
      <c r="C1" s="33"/>
      <c r="D1" s="33"/>
      <c r="E1" s="33"/>
      <c r="F1" s="33"/>
      <c r="G1" s="33"/>
      <c r="H1" s="33"/>
      <c r="I1" s="33"/>
      <c r="J1" s="33"/>
      <c r="K1" s="3"/>
    </row>
    <row r="3" spans="1:11" ht="13.15" customHeight="1" x14ac:dyDescent="0.2">
      <c r="A3" s="4" t="s">
        <v>0</v>
      </c>
      <c r="B3" s="5" t="s">
        <v>1</v>
      </c>
      <c r="C3" s="6" t="s">
        <v>2</v>
      </c>
      <c r="E3" s="5" t="s">
        <v>3</v>
      </c>
      <c r="F3" s="5" t="s">
        <v>4</v>
      </c>
      <c r="G3" s="5" t="s">
        <v>5</v>
      </c>
      <c r="H3" s="7"/>
      <c r="I3" s="8" t="s">
        <v>6</v>
      </c>
      <c r="J3" s="9"/>
    </row>
    <row r="4" spans="1:11" ht="14.85" customHeight="1" x14ac:dyDescent="0.2">
      <c r="A4" s="10" t="s">
        <v>7</v>
      </c>
      <c r="B4" s="11" t="s">
        <v>8</v>
      </c>
      <c r="C4" s="12">
        <v>2026</v>
      </c>
      <c r="E4" s="10" t="s">
        <v>9</v>
      </c>
      <c r="F4" s="13">
        <v>43991</v>
      </c>
      <c r="G4" s="29">
        <v>14.7</v>
      </c>
      <c r="H4" s="14"/>
      <c r="I4" s="11" t="s">
        <v>10</v>
      </c>
      <c r="J4" s="15">
        <f>koef_den316!N2</f>
        <v>0.63490428899999996</v>
      </c>
    </row>
    <row r="5" spans="1:11" ht="14.85" customHeight="1" x14ac:dyDescent="0.2">
      <c r="A5" s="10" t="s">
        <v>11</v>
      </c>
      <c r="B5" s="11" t="s">
        <v>12</v>
      </c>
      <c r="C5" s="12">
        <v>2730</v>
      </c>
      <c r="E5" s="10" t="s">
        <v>13</v>
      </c>
      <c r="F5" s="13">
        <v>43992</v>
      </c>
      <c r="G5" s="29">
        <v>14</v>
      </c>
      <c r="H5" s="14"/>
      <c r="I5" s="11" t="s">
        <v>102</v>
      </c>
      <c r="J5" s="15">
        <f>koef_den316!K2</f>
        <v>1.5286628010000001</v>
      </c>
    </row>
    <row r="6" spans="1:11" ht="14.85" customHeight="1" x14ac:dyDescent="0.2">
      <c r="A6" s="10" t="s">
        <v>15</v>
      </c>
      <c r="B6" s="11" t="s">
        <v>16</v>
      </c>
      <c r="C6" s="12" t="s">
        <v>17</v>
      </c>
      <c r="E6" s="10" t="s">
        <v>18</v>
      </c>
      <c r="F6" s="13">
        <v>43993</v>
      </c>
      <c r="G6" s="29">
        <v>16.600000000000001</v>
      </c>
      <c r="I6" s="16" t="s">
        <v>19</v>
      </c>
      <c r="J6" s="9">
        <f>J4*G10+(1-J4)*G9</f>
        <v>17.782547855499999</v>
      </c>
    </row>
    <row r="7" spans="1:11" ht="14.85" customHeight="1" x14ac:dyDescent="0.2">
      <c r="A7" s="16" t="s">
        <v>109</v>
      </c>
      <c r="B7" s="16" t="s">
        <v>20</v>
      </c>
      <c r="C7" s="16">
        <f>norm_konst316!B2</f>
        <v>5.1192810475735158E-2</v>
      </c>
      <c r="E7" s="10" t="s">
        <v>21</v>
      </c>
      <c r="F7" s="13">
        <v>43994</v>
      </c>
      <c r="G7" s="29">
        <v>19.600000000000001</v>
      </c>
      <c r="I7" s="16" t="s">
        <v>22</v>
      </c>
      <c r="J7" s="9">
        <f>VLOOKUP(ROUND(J6,1),konvex316!A2:M552,2)</f>
        <v>-9.5237796999999999E-2</v>
      </c>
    </row>
    <row r="8" spans="1:11" ht="14.85" customHeight="1" x14ac:dyDescent="0.2">
      <c r="C8"/>
      <c r="E8" s="10" t="s">
        <v>23</v>
      </c>
      <c r="F8" s="13">
        <v>43995</v>
      </c>
      <c r="G8" s="29">
        <v>21.3</v>
      </c>
      <c r="I8" s="16" t="s">
        <v>24</v>
      </c>
      <c r="J8" s="9">
        <f>AVERAGE(G4:G10)</f>
        <v>17.414285714285715</v>
      </c>
    </row>
    <row r="9" spans="1:11" ht="14.85" customHeight="1" x14ac:dyDescent="0.2">
      <c r="A9" s="34" t="s">
        <v>25</v>
      </c>
      <c r="B9" s="34"/>
      <c r="C9" s="34"/>
      <c r="E9" s="10" t="s">
        <v>26</v>
      </c>
      <c r="F9" s="13">
        <v>43996</v>
      </c>
      <c r="G9" s="29">
        <v>18.100000000000001</v>
      </c>
      <c r="I9" s="16" t="s">
        <v>27</v>
      </c>
      <c r="J9" s="30">
        <f>VLOOKUP(ROUND(J8,1),tepfun316!A2:M552,2)</f>
        <v>-1.2637235769999999</v>
      </c>
    </row>
    <row r="10" spans="1:11" ht="14.85" customHeight="1" x14ac:dyDescent="0.2">
      <c r="A10" s="4" t="s">
        <v>0</v>
      </c>
      <c r="B10" s="5" t="s">
        <v>1</v>
      </c>
      <c r="C10" s="6" t="s">
        <v>2</v>
      </c>
      <c r="E10" s="10" t="s">
        <v>28</v>
      </c>
      <c r="F10" s="13">
        <v>43997</v>
      </c>
      <c r="G10" s="29">
        <v>17.600000000000001</v>
      </c>
      <c r="I10" s="16" t="s">
        <v>29</v>
      </c>
      <c r="J10" s="9">
        <f>J5*J7+J9</f>
        <v>-1.4093100545230892</v>
      </c>
    </row>
    <row r="11" spans="1:11" ht="14.1" customHeight="1" x14ac:dyDescent="0.2">
      <c r="A11" s="10" t="s">
        <v>30</v>
      </c>
      <c r="B11" s="11" t="s">
        <v>101</v>
      </c>
      <c r="C11" s="17">
        <f>koef_den316!D2</f>
        <v>-8.0880786219999994</v>
      </c>
    </row>
    <row r="12" spans="1:11" ht="14.85" customHeight="1" x14ac:dyDescent="0.2">
      <c r="A12" s="10" t="s">
        <v>32</v>
      </c>
      <c r="B12" s="11" t="s">
        <v>33</v>
      </c>
      <c r="C12" s="12">
        <v>0</v>
      </c>
      <c r="E12" s="5" t="s">
        <v>3</v>
      </c>
      <c r="F12" s="5" t="s">
        <v>4</v>
      </c>
      <c r="G12" s="5" t="s">
        <v>34</v>
      </c>
    </row>
    <row r="13" spans="1:11" ht="14.85" customHeight="1" x14ac:dyDescent="0.2">
      <c r="A13" s="10" t="s">
        <v>35</v>
      </c>
      <c r="B13" s="11" t="s">
        <v>36</v>
      </c>
      <c r="C13" s="12">
        <v>0</v>
      </c>
      <c r="E13" s="10" t="s">
        <v>37</v>
      </c>
      <c r="F13" s="13">
        <v>43996</v>
      </c>
      <c r="G13" s="10" t="s">
        <v>84</v>
      </c>
    </row>
    <row r="14" spans="1:11" ht="14.85" customHeight="1" x14ac:dyDescent="0.2">
      <c r="A14" s="16" t="s">
        <v>39</v>
      </c>
      <c r="B14" s="16" t="s">
        <v>29</v>
      </c>
      <c r="C14" s="9">
        <f>J10</f>
        <v>-1.4093100545230892</v>
      </c>
      <c r="E14" s="10" t="s">
        <v>40</v>
      </c>
      <c r="F14" s="13">
        <v>43997</v>
      </c>
      <c r="G14" s="10" t="s">
        <v>38</v>
      </c>
      <c r="I14" t="s">
        <v>41</v>
      </c>
    </row>
    <row r="15" spans="1:11" ht="14.85" customHeight="1" x14ac:dyDescent="0.2">
      <c r="C15"/>
      <c r="E15" s="10" t="s">
        <v>42</v>
      </c>
      <c r="F15" s="13">
        <v>43998</v>
      </c>
      <c r="G15" s="10" t="s">
        <v>38</v>
      </c>
    </row>
    <row r="16" spans="1:11" ht="14.85" customHeight="1" x14ac:dyDescent="0.2">
      <c r="A16" s="34" t="s">
        <v>43</v>
      </c>
      <c r="B16" s="34"/>
      <c r="C16" s="34"/>
      <c r="E16" s="10"/>
      <c r="F16" s="18"/>
      <c r="G16" s="10"/>
    </row>
    <row r="17" spans="1:8" ht="14.85" customHeight="1" x14ac:dyDescent="0.2">
      <c r="A17" s="4" t="s">
        <v>0</v>
      </c>
      <c r="B17" s="5" t="s">
        <v>1</v>
      </c>
      <c r="C17" s="6" t="s">
        <v>2</v>
      </c>
      <c r="E17" s="8" t="s">
        <v>44</v>
      </c>
      <c r="F17" s="16">
        <v>3</v>
      </c>
      <c r="G17" s="16"/>
    </row>
    <row r="18" spans="1:8" ht="14.1" customHeight="1" x14ac:dyDescent="0.2">
      <c r="A18" s="10" t="s">
        <v>45</v>
      </c>
      <c r="B18" s="11" t="s">
        <v>46</v>
      </c>
      <c r="C18" s="12">
        <f>koef_den316!R2</f>
        <v>1</v>
      </c>
      <c r="H18" s="19"/>
    </row>
    <row r="19" spans="1:8" ht="14.85" customHeight="1" x14ac:dyDescent="0.2">
      <c r="A19" s="16" t="s">
        <v>47</v>
      </c>
      <c r="B19" s="16" t="s">
        <v>48</v>
      </c>
      <c r="C19" s="9">
        <f>EXP(C11+C14+C12+C13)</f>
        <v>7.5047547658364E-5</v>
      </c>
      <c r="F19" s="2"/>
    </row>
    <row r="20" spans="1:8" ht="14.85" customHeight="1" x14ac:dyDescent="0.2">
      <c r="A20" s="16" t="s">
        <v>49</v>
      </c>
      <c r="B20" s="16" t="s">
        <v>50</v>
      </c>
      <c r="C20" s="9">
        <f>(C19*C18)/C7</f>
        <v>1.4659782684511085E-3</v>
      </c>
      <c r="F20" s="2"/>
    </row>
    <row r="21" spans="1:8" ht="14.85" customHeight="1" x14ac:dyDescent="0.2">
      <c r="C21"/>
    </row>
    <row r="22" spans="1:8" ht="14.85" customHeight="1" x14ac:dyDescent="0.2">
      <c r="A22" s="35" t="s">
        <v>51</v>
      </c>
      <c r="B22" s="35"/>
      <c r="C22"/>
    </row>
    <row r="23" spans="1:8" ht="14.85" customHeight="1" x14ac:dyDescent="0.2">
      <c r="A23" s="20" t="s">
        <v>52</v>
      </c>
      <c r="B23" s="21">
        <f>C20*C5</f>
        <v>4.0021206728715262</v>
      </c>
      <c r="C23"/>
    </row>
    <row r="24" spans="1:8" ht="14.1" customHeight="1" x14ac:dyDescent="0.2">
      <c r="B24" s="1"/>
      <c r="C24"/>
    </row>
    <row r="25" spans="1:8" ht="14.85" customHeight="1" x14ac:dyDescent="0.2">
      <c r="A25" s="7" t="s">
        <v>53</v>
      </c>
      <c r="B25" s="1"/>
    </row>
    <row r="26" spans="1:8" ht="14.1" customHeight="1" x14ac:dyDescent="0.2">
      <c r="A26" s="22" t="s">
        <v>54</v>
      </c>
      <c r="B26" s="23"/>
    </row>
    <row r="27" spans="1:8" ht="14.1" customHeight="1" x14ac:dyDescent="0.2">
      <c r="A27" s="24" t="s">
        <v>55</v>
      </c>
      <c r="B27" s="25"/>
    </row>
    <row r="28" spans="1:8" ht="14.85" customHeight="1" x14ac:dyDescent="0.2">
      <c r="A28" s="26" t="s">
        <v>56</v>
      </c>
      <c r="B28" s="27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C6BD4-20CF-4FAC-BCC1-EA157AB19FB7}">
  <dimension ref="A1:K368"/>
  <sheetViews>
    <sheetView zoomScaleNormal="100" workbookViewId="0">
      <selection activeCell="C5" sqref="C5"/>
    </sheetView>
  </sheetViews>
  <sheetFormatPr defaultRowHeight="12.75" customHeight="1" x14ac:dyDescent="0.2"/>
  <cols>
    <col min="1" max="1" width="47.28515625" customWidth="1"/>
    <col min="2" max="2" width="21.28515625" customWidth="1"/>
    <col min="3" max="3" width="23.7109375" style="1" customWidth="1"/>
    <col min="4" max="4" width="2.28515625" customWidth="1"/>
    <col min="5" max="5" width="12" customWidth="1"/>
    <col min="6" max="6" width="16.140625" customWidth="1"/>
    <col min="7" max="7" width="13" customWidth="1"/>
    <col min="8" max="8" width="2.28515625" customWidth="1"/>
    <col min="9" max="9" width="22.85546875" customWidth="1"/>
    <col min="10" max="10" width="13" style="2" customWidth="1"/>
    <col min="11" max="12" width="2.28515625" customWidth="1"/>
    <col min="13" max="14" width="12.85546875" customWidth="1"/>
  </cols>
  <sheetData>
    <row r="1" spans="1:11" ht="16.5" customHeight="1" x14ac:dyDescent="0.25">
      <c r="A1" s="33" t="s">
        <v>99</v>
      </c>
      <c r="B1" s="33"/>
      <c r="C1" s="33"/>
      <c r="D1" s="33"/>
      <c r="E1" s="33"/>
      <c r="F1" s="33"/>
      <c r="G1" s="33"/>
      <c r="H1" s="33"/>
      <c r="I1" s="33"/>
      <c r="J1" s="33"/>
      <c r="K1" s="3"/>
    </row>
    <row r="3" spans="1:11" ht="13.15" customHeight="1" x14ac:dyDescent="0.2">
      <c r="A3" s="4" t="s">
        <v>0</v>
      </c>
      <c r="B3" s="5" t="s">
        <v>1</v>
      </c>
      <c r="C3" s="6" t="s">
        <v>2</v>
      </c>
      <c r="E3" s="5" t="s">
        <v>3</v>
      </c>
      <c r="F3" s="5" t="s">
        <v>4</v>
      </c>
      <c r="G3" s="5" t="s">
        <v>5</v>
      </c>
      <c r="H3" s="7"/>
      <c r="I3" s="8" t="s">
        <v>6</v>
      </c>
      <c r="J3" s="9"/>
    </row>
    <row r="4" spans="1:11" ht="14.85" customHeight="1" x14ac:dyDescent="0.2">
      <c r="A4" s="10" t="s">
        <v>7</v>
      </c>
      <c r="B4" s="11" t="s">
        <v>8</v>
      </c>
      <c r="C4" s="12">
        <v>2026</v>
      </c>
      <c r="E4" s="10" t="s">
        <v>9</v>
      </c>
      <c r="F4" s="13">
        <v>43772</v>
      </c>
      <c r="G4" s="29">
        <v>10.5</v>
      </c>
      <c r="H4" s="14"/>
      <c r="I4" s="11" t="s">
        <v>10</v>
      </c>
      <c r="J4" s="15">
        <f>koef_den316!N2</f>
        <v>0.63490428899999996</v>
      </c>
    </row>
    <row r="5" spans="1:11" ht="14.85" customHeight="1" x14ac:dyDescent="0.2">
      <c r="A5" s="10" t="s">
        <v>11</v>
      </c>
      <c r="B5" s="11" t="s">
        <v>12</v>
      </c>
      <c r="C5" s="12">
        <v>2730</v>
      </c>
      <c r="E5" s="10" t="s">
        <v>13</v>
      </c>
      <c r="F5" s="13">
        <v>43773</v>
      </c>
      <c r="G5" s="29">
        <v>9.8000000000000007</v>
      </c>
      <c r="H5" s="14"/>
      <c r="I5" s="11" t="s">
        <v>85</v>
      </c>
      <c r="J5" s="15">
        <f>koef_den316!L2</f>
        <v>0.86790023999999999</v>
      </c>
    </row>
    <row r="6" spans="1:11" ht="14.85" customHeight="1" x14ac:dyDescent="0.2">
      <c r="A6" s="10" t="s">
        <v>15</v>
      </c>
      <c r="B6" s="11" t="s">
        <v>16</v>
      </c>
      <c r="C6" s="12" t="s">
        <v>17</v>
      </c>
      <c r="E6" s="10" t="s">
        <v>18</v>
      </c>
      <c r="F6" s="13">
        <v>43774</v>
      </c>
      <c r="G6" s="29">
        <v>7</v>
      </c>
      <c r="I6" s="16" t="s">
        <v>19</v>
      </c>
      <c r="J6" s="9">
        <f>J4*G10+(1-J4)*G9</f>
        <v>5.9492488485999999</v>
      </c>
    </row>
    <row r="7" spans="1:11" ht="14.85" customHeight="1" x14ac:dyDescent="0.2">
      <c r="A7" s="16" t="s">
        <v>109</v>
      </c>
      <c r="B7" s="16" t="s">
        <v>20</v>
      </c>
      <c r="C7" s="16">
        <f>norm_konst316!B2</f>
        <v>5.1192810475735158E-2</v>
      </c>
      <c r="E7" s="10" t="s">
        <v>21</v>
      </c>
      <c r="F7" s="13">
        <v>43775</v>
      </c>
      <c r="G7" s="29">
        <v>6.7</v>
      </c>
      <c r="I7" s="16" t="s">
        <v>22</v>
      </c>
      <c r="J7" s="9">
        <f>VLOOKUP(ROUND(J6,1),konvex316!A2:M552,2)</f>
        <v>2.3389182000000001E-2</v>
      </c>
    </row>
    <row r="8" spans="1:11" ht="14.85" customHeight="1" x14ac:dyDescent="0.2">
      <c r="C8"/>
      <c r="E8" s="10" t="s">
        <v>23</v>
      </c>
      <c r="F8" s="13">
        <v>43776</v>
      </c>
      <c r="G8" s="29">
        <v>6.4</v>
      </c>
      <c r="I8" s="16" t="s">
        <v>24</v>
      </c>
      <c r="J8" s="9">
        <f>AVERAGE(G4:G10)</f>
        <v>7.5714285714285712</v>
      </c>
    </row>
    <row r="9" spans="1:11" ht="14.85" customHeight="1" x14ac:dyDescent="0.2">
      <c r="A9" s="34" t="s">
        <v>25</v>
      </c>
      <c r="B9" s="34"/>
      <c r="C9" s="34"/>
      <c r="E9" s="10" t="s">
        <v>26</v>
      </c>
      <c r="F9" s="13">
        <v>43777</v>
      </c>
      <c r="G9" s="29">
        <v>7.6</v>
      </c>
      <c r="I9" s="16" t="s">
        <v>27</v>
      </c>
      <c r="J9" s="9">
        <f>VLOOKUP(ROUND(J8,1),tepfun316!A2:M552,2)</f>
        <v>-0.75709610000000005</v>
      </c>
    </row>
    <row r="10" spans="1:11" ht="14.85" customHeight="1" x14ac:dyDescent="0.2">
      <c r="A10" s="4" t="s">
        <v>0</v>
      </c>
      <c r="B10" s="5" t="s">
        <v>1</v>
      </c>
      <c r="C10" s="6" t="s">
        <v>2</v>
      </c>
      <c r="E10" s="10" t="s">
        <v>28</v>
      </c>
      <c r="F10" s="13">
        <v>43778</v>
      </c>
      <c r="G10" s="29">
        <v>5</v>
      </c>
      <c r="I10" s="16" t="s">
        <v>29</v>
      </c>
      <c r="J10" s="9">
        <f>J5*J7+J9</f>
        <v>-0.73679662332879636</v>
      </c>
    </row>
    <row r="11" spans="1:11" ht="14.1" customHeight="1" x14ac:dyDescent="0.2">
      <c r="A11" s="10" t="s">
        <v>30</v>
      </c>
      <c r="B11" s="11" t="s">
        <v>86</v>
      </c>
      <c r="C11" s="17">
        <f>koef_den316!E2</f>
        <v>-7.9796406370000001</v>
      </c>
    </row>
    <row r="12" spans="1:11" ht="14.85" customHeight="1" x14ac:dyDescent="0.2">
      <c r="A12" s="10" t="s">
        <v>32</v>
      </c>
      <c r="B12" s="11" t="s">
        <v>33</v>
      </c>
      <c r="C12" s="12">
        <v>0</v>
      </c>
      <c r="E12" s="5" t="s">
        <v>3</v>
      </c>
      <c r="F12" s="5" t="s">
        <v>4</v>
      </c>
      <c r="G12" s="5" t="s">
        <v>34</v>
      </c>
    </row>
    <row r="13" spans="1:11" ht="14.85" customHeight="1" x14ac:dyDescent="0.2">
      <c r="A13" s="10" t="s">
        <v>35</v>
      </c>
      <c r="B13" s="11" t="s">
        <v>36</v>
      </c>
      <c r="C13" s="12">
        <v>0</v>
      </c>
      <c r="E13" s="10" t="s">
        <v>37</v>
      </c>
      <c r="F13" s="13">
        <v>43777</v>
      </c>
      <c r="G13" s="10" t="s">
        <v>38</v>
      </c>
    </row>
    <row r="14" spans="1:11" ht="14.85" customHeight="1" x14ac:dyDescent="0.2">
      <c r="A14" s="16" t="s">
        <v>39</v>
      </c>
      <c r="B14" s="16" t="s">
        <v>29</v>
      </c>
      <c r="C14" s="9">
        <f>J10</f>
        <v>-0.73679662332879636</v>
      </c>
      <c r="E14" s="10" t="s">
        <v>40</v>
      </c>
      <c r="F14" s="13">
        <v>43778</v>
      </c>
      <c r="G14" s="10" t="s">
        <v>84</v>
      </c>
      <c r="I14" t="s">
        <v>41</v>
      </c>
    </row>
    <row r="15" spans="1:11" ht="14.85" customHeight="1" x14ac:dyDescent="0.2">
      <c r="C15"/>
      <c r="E15" s="10" t="s">
        <v>42</v>
      </c>
      <c r="F15" s="13">
        <v>43779</v>
      </c>
      <c r="G15" s="10" t="s">
        <v>84</v>
      </c>
    </row>
    <row r="16" spans="1:11" ht="14.85" customHeight="1" x14ac:dyDescent="0.2">
      <c r="A16" s="34" t="s">
        <v>43</v>
      </c>
      <c r="B16" s="34"/>
      <c r="C16" s="34"/>
      <c r="E16" s="10"/>
      <c r="F16" s="18"/>
      <c r="G16" s="10"/>
    </row>
    <row r="17" spans="1:8" ht="14.85" customHeight="1" x14ac:dyDescent="0.2">
      <c r="A17" s="4" t="s">
        <v>0</v>
      </c>
      <c r="B17" s="5" t="s">
        <v>1</v>
      </c>
      <c r="C17" s="6" t="s">
        <v>2</v>
      </c>
      <c r="E17" s="8" t="s">
        <v>44</v>
      </c>
      <c r="F17" s="16">
        <v>4</v>
      </c>
      <c r="G17" s="16"/>
    </row>
    <row r="18" spans="1:8" ht="14.1" customHeight="1" x14ac:dyDescent="0.2">
      <c r="A18" s="10" t="s">
        <v>45</v>
      </c>
      <c r="B18" s="11" t="s">
        <v>46</v>
      </c>
      <c r="C18" s="12">
        <f>koef_den316!R2</f>
        <v>1</v>
      </c>
      <c r="H18" s="19"/>
    </row>
    <row r="19" spans="1:8" ht="14.85" customHeight="1" x14ac:dyDescent="0.2">
      <c r="A19" s="16" t="s">
        <v>47</v>
      </c>
      <c r="B19" s="16" t="s">
        <v>48</v>
      </c>
      <c r="C19" s="9">
        <f>EXP(C11+C14+C12+C13)</f>
        <v>1.6386997821796607E-4</v>
      </c>
      <c r="F19" s="2"/>
    </row>
    <row r="20" spans="1:8" ht="14.85" customHeight="1" x14ac:dyDescent="0.2">
      <c r="A20" s="16" t="s">
        <v>49</v>
      </c>
      <c r="B20" s="16" t="s">
        <v>50</v>
      </c>
      <c r="C20" s="9">
        <f>(C19*C18)/C7</f>
        <v>3.2010350026716872E-3</v>
      </c>
      <c r="F20" s="2"/>
    </row>
    <row r="21" spans="1:8" ht="14.85" customHeight="1" x14ac:dyDescent="0.2">
      <c r="C21"/>
    </row>
    <row r="22" spans="1:8" ht="14.85" customHeight="1" x14ac:dyDescent="0.2">
      <c r="A22" s="35" t="s">
        <v>51</v>
      </c>
      <c r="B22" s="35"/>
      <c r="C22"/>
    </row>
    <row r="23" spans="1:8" ht="14.85" customHeight="1" x14ac:dyDescent="0.2">
      <c r="A23" s="20" t="s">
        <v>52</v>
      </c>
      <c r="B23" s="21">
        <f>C20*C5</f>
        <v>8.7388255572937066</v>
      </c>
      <c r="C23"/>
    </row>
    <row r="24" spans="1:8" ht="14.1" customHeight="1" x14ac:dyDescent="0.2">
      <c r="B24" s="1"/>
      <c r="C24"/>
    </row>
    <row r="25" spans="1:8" ht="14.85" customHeight="1" x14ac:dyDescent="0.2">
      <c r="A25" s="7" t="s">
        <v>53</v>
      </c>
      <c r="B25" s="1"/>
    </row>
    <row r="26" spans="1:8" ht="14.1" customHeight="1" x14ac:dyDescent="0.2">
      <c r="A26" s="22" t="s">
        <v>54</v>
      </c>
      <c r="B26" s="23"/>
    </row>
    <row r="27" spans="1:8" ht="14.1" customHeight="1" x14ac:dyDescent="0.2">
      <c r="A27" s="24" t="s">
        <v>55</v>
      </c>
      <c r="B27" s="25"/>
    </row>
    <row r="28" spans="1:8" ht="14.85" customHeight="1" x14ac:dyDescent="0.2">
      <c r="A28" s="26" t="s">
        <v>56</v>
      </c>
      <c r="B28" s="27"/>
    </row>
    <row r="32" spans="1:8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ht="14.1" customHeight="1" x14ac:dyDescent="0.2"/>
    <row r="50" ht="14.1" customHeight="1" x14ac:dyDescent="0.2"/>
    <row r="51" ht="14.1" customHeight="1" x14ac:dyDescent="0.2"/>
    <row r="52" ht="14.1" customHeight="1" x14ac:dyDescent="0.2"/>
    <row r="53" ht="14.1" customHeight="1" x14ac:dyDescent="0.2"/>
    <row r="54" ht="14.1" customHeight="1" x14ac:dyDescent="0.2"/>
    <row r="55" ht="14.1" customHeight="1" x14ac:dyDescent="0.2"/>
    <row r="56" ht="14.1" customHeight="1" x14ac:dyDescent="0.2"/>
    <row r="57" ht="14.1" customHeight="1" x14ac:dyDescent="0.2"/>
    <row r="58" ht="14.1" customHeight="1" x14ac:dyDescent="0.2"/>
    <row r="59" ht="14.1" customHeight="1" x14ac:dyDescent="0.2"/>
    <row r="60" ht="14.1" customHeight="1" x14ac:dyDescent="0.2"/>
    <row r="61" ht="14.1" customHeight="1" x14ac:dyDescent="0.2"/>
    <row r="62" ht="14.1" customHeight="1" x14ac:dyDescent="0.2"/>
    <row r="63" ht="14.1" customHeight="1" x14ac:dyDescent="0.2"/>
    <row r="64" ht="14.1" customHeight="1" x14ac:dyDescent="0.2"/>
    <row r="65" ht="14.1" customHeight="1" x14ac:dyDescent="0.2"/>
    <row r="66" ht="14.1" customHeight="1" x14ac:dyDescent="0.2"/>
    <row r="67" ht="14.1" customHeight="1" x14ac:dyDescent="0.2"/>
    <row r="68" ht="14.1" customHeight="1" x14ac:dyDescent="0.2"/>
    <row r="69" ht="14.1" customHeight="1" x14ac:dyDescent="0.2"/>
    <row r="70" ht="14.1" customHeight="1" x14ac:dyDescent="0.2"/>
    <row r="71" ht="14.1" customHeight="1" x14ac:dyDescent="0.2"/>
    <row r="72" ht="14.1" customHeight="1" x14ac:dyDescent="0.2"/>
    <row r="73" ht="14.1" customHeight="1" x14ac:dyDescent="0.2"/>
    <row r="74" ht="14.1" customHeight="1" x14ac:dyDescent="0.2"/>
    <row r="75" ht="14.1" customHeight="1" x14ac:dyDescent="0.2"/>
    <row r="76" ht="14.1" customHeight="1" x14ac:dyDescent="0.2"/>
    <row r="77" ht="14.1" customHeight="1" x14ac:dyDescent="0.2"/>
    <row r="78" ht="14.1" customHeight="1" x14ac:dyDescent="0.2"/>
    <row r="79" ht="14.1" customHeight="1" x14ac:dyDescent="0.2"/>
    <row r="80" ht="14.1" customHeight="1" x14ac:dyDescent="0.2"/>
    <row r="81" ht="14.1" customHeight="1" x14ac:dyDescent="0.2"/>
    <row r="82" ht="14.1" customHeight="1" x14ac:dyDescent="0.2"/>
    <row r="83" ht="14.1" customHeight="1" x14ac:dyDescent="0.2"/>
    <row r="84" ht="14.1" customHeight="1" x14ac:dyDescent="0.2"/>
    <row r="85" ht="14.1" customHeight="1" x14ac:dyDescent="0.2"/>
    <row r="86" ht="14.1" customHeight="1" x14ac:dyDescent="0.2"/>
    <row r="87" ht="14.1" customHeight="1" x14ac:dyDescent="0.2"/>
    <row r="88" ht="14.1" customHeight="1" x14ac:dyDescent="0.2"/>
    <row r="89" ht="14.1" customHeight="1" x14ac:dyDescent="0.2"/>
    <row r="90" ht="14.1" customHeight="1" x14ac:dyDescent="0.2"/>
    <row r="91" ht="14.1" customHeight="1" x14ac:dyDescent="0.2"/>
    <row r="92" ht="14.1" customHeight="1" x14ac:dyDescent="0.2"/>
    <row r="93" ht="14.1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  <row r="129" ht="14.1" customHeight="1" x14ac:dyDescent="0.2"/>
    <row r="130" ht="14.1" customHeight="1" x14ac:dyDescent="0.2"/>
    <row r="131" ht="14.1" customHeight="1" x14ac:dyDescent="0.2"/>
    <row r="132" ht="14.1" customHeight="1" x14ac:dyDescent="0.2"/>
    <row r="133" ht="14.1" customHeight="1" x14ac:dyDescent="0.2"/>
    <row r="134" ht="14.1" customHeight="1" x14ac:dyDescent="0.2"/>
    <row r="135" ht="14.1" customHeight="1" x14ac:dyDescent="0.2"/>
    <row r="136" ht="14.1" customHeight="1" x14ac:dyDescent="0.2"/>
    <row r="137" ht="14.1" customHeight="1" x14ac:dyDescent="0.2"/>
    <row r="138" ht="14.1" customHeight="1" x14ac:dyDescent="0.2"/>
    <row r="139" ht="14.1" customHeight="1" x14ac:dyDescent="0.2"/>
    <row r="140" ht="14.1" customHeight="1" x14ac:dyDescent="0.2"/>
    <row r="141" ht="14.1" customHeight="1" x14ac:dyDescent="0.2"/>
    <row r="142" ht="14.1" customHeight="1" x14ac:dyDescent="0.2"/>
    <row r="143" ht="14.1" customHeight="1" x14ac:dyDescent="0.2"/>
    <row r="144" ht="14.1" customHeight="1" x14ac:dyDescent="0.2"/>
    <row r="145" ht="14.1" customHeight="1" x14ac:dyDescent="0.2"/>
    <row r="146" ht="14.1" customHeight="1" x14ac:dyDescent="0.2"/>
    <row r="147" ht="14.1" customHeight="1" x14ac:dyDescent="0.2"/>
    <row r="148" ht="14.1" customHeight="1" x14ac:dyDescent="0.2"/>
    <row r="149" ht="14.1" customHeight="1" x14ac:dyDescent="0.2"/>
    <row r="150" ht="14.1" customHeight="1" x14ac:dyDescent="0.2"/>
    <row r="151" ht="14.1" customHeight="1" x14ac:dyDescent="0.2"/>
    <row r="152" ht="14.1" customHeight="1" x14ac:dyDescent="0.2"/>
    <row r="153" ht="14.1" customHeight="1" x14ac:dyDescent="0.2"/>
    <row r="154" ht="14.1" customHeight="1" x14ac:dyDescent="0.2"/>
    <row r="155" ht="14.1" customHeight="1" x14ac:dyDescent="0.2"/>
    <row r="156" ht="14.1" customHeight="1" x14ac:dyDescent="0.2"/>
    <row r="157" ht="14.1" customHeight="1" x14ac:dyDescent="0.2"/>
    <row r="158" ht="14.1" customHeight="1" x14ac:dyDescent="0.2"/>
    <row r="159" ht="14.1" customHeight="1" x14ac:dyDescent="0.2"/>
    <row r="160" ht="14.1" customHeight="1" x14ac:dyDescent="0.2"/>
    <row r="161" ht="14.1" customHeight="1" x14ac:dyDescent="0.2"/>
    <row r="162" ht="14.1" customHeight="1" x14ac:dyDescent="0.2"/>
    <row r="163" ht="14.1" customHeight="1" x14ac:dyDescent="0.2"/>
    <row r="164" ht="14.1" customHeight="1" x14ac:dyDescent="0.2"/>
    <row r="165" ht="14.1" customHeight="1" x14ac:dyDescent="0.2"/>
    <row r="166" ht="14.1" customHeight="1" x14ac:dyDescent="0.2"/>
    <row r="167" ht="14.1" customHeight="1" x14ac:dyDescent="0.2"/>
    <row r="168" ht="14.1" customHeight="1" x14ac:dyDescent="0.2"/>
    <row r="169" ht="14.1" customHeight="1" x14ac:dyDescent="0.2"/>
    <row r="170" ht="14.1" customHeight="1" x14ac:dyDescent="0.2"/>
    <row r="171" ht="14.1" customHeight="1" x14ac:dyDescent="0.2"/>
    <row r="172" ht="14.1" customHeight="1" x14ac:dyDescent="0.2"/>
    <row r="173" ht="14.1" customHeight="1" x14ac:dyDescent="0.2"/>
    <row r="174" ht="14.1" customHeight="1" x14ac:dyDescent="0.2"/>
    <row r="175" ht="14.1" customHeight="1" x14ac:dyDescent="0.2"/>
    <row r="176" ht="14.1" customHeight="1" x14ac:dyDescent="0.2"/>
    <row r="177" ht="14.1" customHeight="1" x14ac:dyDescent="0.2"/>
    <row r="178" ht="14.1" customHeight="1" x14ac:dyDescent="0.2"/>
    <row r="179" ht="14.1" customHeight="1" x14ac:dyDescent="0.2"/>
    <row r="180" ht="14.1" customHeight="1" x14ac:dyDescent="0.2"/>
    <row r="181" ht="14.1" customHeight="1" x14ac:dyDescent="0.2"/>
    <row r="182" ht="14.1" customHeight="1" x14ac:dyDescent="0.2"/>
    <row r="183" ht="14.1" customHeight="1" x14ac:dyDescent="0.2"/>
    <row r="184" ht="14.1" customHeight="1" x14ac:dyDescent="0.2"/>
    <row r="185" ht="14.1" customHeight="1" x14ac:dyDescent="0.2"/>
    <row r="186" ht="14.1" customHeight="1" x14ac:dyDescent="0.2"/>
    <row r="187" ht="14.1" customHeight="1" x14ac:dyDescent="0.2"/>
    <row r="188" ht="14.1" customHeight="1" x14ac:dyDescent="0.2"/>
    <row r="189" ht="14.1" customHeight="1" x14ac:dyDescent="0.2"/>
    <row r="190" ht="14.1" customHeight="1" x14ac:dyDescent="0.2"/>
    <row r="191" ht="14.1" customHeight="1" x14ac:dyDescent="0.2"/>
    <row r="192" ht="14.1" customHeight="1" x14ac:dyDescent="0.2"/>
    <row r="193" ht="14.1" customHeight="1" x14ac:dyDescent="0.2"/>
    <row r="194" ht="14.1" customHeight="1" x14ac:dyDescent="0.2"/>
    <row r="195" ht="14.1" customHeight="1" x14ac:dyDescent="0.2"/>
    <row r="196" ht="14.1" customHeight="1" x14ac:dyDescent="0.2"/>
    <row r="197" ht="14.1" customHeight="1" x14ac:dyDescent="0.2"/>
    <row r="198" ht="14.1" customHeight="1" x14ac:dyDescent="0.2"/>
    <row r="199" ht="14.1" customHeight="1" x14ac:dyDescent="0.2"/>
    <row r="200" ht="14.1" customHeight="1" x14ac:dyDescent="0.2"/>
    <row r="201" ht="14.1" customHeight="1" x14ac:dyDescent="0.2"/>
    <row r="202" ht="14.1" customHeight="1" x14ac:dyDescent="0.2"/>
    <row r="203" ht="14.1" customHeight="1" x14ac:dyDescent="0.2"/>
    <row r="204" ht="14.1" customHeight="1" x14ac:dyDescent="0.2"/>
    <row r="205" ht="14.1" customHeight="1" x14ac:dyDescent="0.2"/>
    <row r="206" ht="14.1" customHeight="1" x14ac:dyDescent="0.2"/>
    <row r="207" ht="14.1" customHeight="1" x14ac:dyDescent="0.2"/>
    <row r="208" ht="14.1" customHeight="1" x14ac:dyDescent="0.2"/>
    <row r="209" ht="14.1" customHeight="1" x14ac:dyDescent="0.2"/>
    <row r="210" ht="14.1" customHeight="1" x14ac:dyDescent="0.2"/>
    <row r="211" ht="14.1" customHeight="1" x14ac:dyDescent="0.2"/>
    <row r="212" ht="14.1" customHeight="1" x14ac:dyDescent="0.2"/>
    <row r="213" ht="14.1" customHeight="1" x14ac:dyDescent="0.2"/>
    <row r="214" ht="14.1" customHeight="1" x14ac:dyDescent="0.2"/>
    <row r="215" ht="14.1" customHeight="1" x14ac:dyDescent="0.2"/>
    <row r="216" ht="14.1" customHeight="1" x14ac:dyDescent="0.2"/>
    <row r="217" ht="14.1" customHeight="1" x14ac:dyDescent="0.2"/>
    <row r="218" ht="14.1" customHeight="1" x14ac:dyDescent="0.2"/>
    <row r="219" ht="14.1" customHeight="1" x14ac:dyDescent="0.2"/>
    <row r="220" ht="14.1" customHeight="1" x14ac:dyDescent="0.2"/>
    <row r="221" ht="14.1" customHeight="1" x14ac:dyDescent="0.2"/>
    <row r="222" ht="14.1" customHeight="1" x14ac:dyDescent="0.2"/>
    <row r="223" ht="14.1" customHeight="1" x14ac:dyDescent="0.2"/>
    <row r="224" ht="14.1" customHeight="1" x14ac:dyDescent="0.2"/>
    <row r="225" ht="14.1" customHeight="1" x14ac:dyDescent="0.2"/>
    <row r="226" ht="14.1" customHeight="1" x14ac:dyDescent="0.2"/>
    <row r="227" ht="14.1" customHeight="1" x14ac:dyDescent="0.2"/>
    <row r="228" ht="14.1" customHeight="1" x14ac:dyDescent="0.2"/>
    <row r="229" ht="14.1" customHeight="1" x14ac:dyDescent="0.2"/>
    <row r="230" ht="14.1" customHeight="1" x14ac:dyDescent="0.2"/>
    <row r="231" ht="14.1" customHeight="1" x14ac:dyDescent="0.2"/>
    <row r="232" ht="14.1" customHeight="1" x14ac:dyDescent="0.2"/>
    <row r="233" ht="14.1" customHeight="1" x14ac:dyDescent="0.2"/>
    <row r="234" ht="14.1" customHeight="1" x14ac:dyDescent="0.2"/>
    <row r="235" ht="14.1" customHeight="1" x14ac:dyDescent="0.2"/>
    <row r="236" ht="14.1" customHeight="1" x14ac:dyDescent="0.2"/>
    <row r="237" ht="14.1" customHeight="1" x14ac:dyDescent="0.2"/>
    <row r="238" ht="14.1" customHeight="1" x14ac:dyDescent="0.2"/>
    <row r="239" ht="14.1" customHeight="1" x14ac:dyDescent="0.2"/>
    <row r="240" ht="14.1" customHeight="1" x14ac:dyDescent="0.2"/>
    <row r="241" ht="14.1" customHeight="1" x14ac:dyDescent="0.2"/>
    <row r="242" ht="14.1" customHeight="1" x14ac:dyDescent="0.2"/>
    <row r="243" ht="14.1" customHeight="1" x14ac:dyDescent="0.2"/>
    <row r="244" ht="14.1" customHeight="1" x14ac:dyDescent="0.2"/>
    <row r="245" ht="14.1" customHeight="1" x14ac:dyDescent="0.2"/>
    <row r="246" ht="14.1" customHeight="1" x14ac:dyDescent="0.2"/>
    <row r="247" ht="14.1" customHeight="1" x14ac:dyDescent="0.2"/>
    <row r="248" ht="14.1" customHeight="1" x14ac:dyDescent="0.2"/>
    <row r="249" ht="14.1" customHeight="1" x14ac:dyDescent="0.2"/>
    <row r="250" ht="14.1" customHeight="1" x14ac:dyDescent="0.2"/>
    <row r="251" ht="14.1" customHeight="1" x14ac:dyDescent="0.2"/>
    <row r="252" ht="14.1" customHeight="1" x14ac:dyDescent="0.2"/>
    <row r="253" ht="14.1" customHeight="1" x14ac:dyDescent="0.2"/>
    <row r="254" ht="14.1" customHeight="1" x14ac:dyDescent="0.2"/>
    <row r="255" ht="14.1" customHeight="1" x14ac:dyDescent="0.2"/>
    <row r="256" ht="14.1" customHeight="1" x14ac:dyDescent="0.2"/>
    <row r="257" ht="14.1" customHeight="1" x14ac:dyDescent="0.2"/>
    <row r="258" ht="14.1" customHeight="1" x14ac:dyDescent="0.2"/>
    <row r="259" ht="14.1" customHeight="1" x14ac:dyDescent="0.2"/>
    <row r="260" ht="14.1" customHeight="1" x14ac:dyDescent="0.2"/>
    <row r="261" ht="14.1" customHeight="1" x14ac:dyDescent="0.2"/>
    <row r="262" ht="14.1" customHeight="1" x14ac:dyDescent="0.2"/>
    <row r="263" ht="14.1" customHeight="1" x14ac:dyDescent="0.2"/>
    <row r="264" ht="14.1" customHeight="1" x14ac:dyDescent="0.2"/>
    <row r="265" ht="14.1" customHeight="1" x14ac:dyDescent="0.2"/>
    <row r="266" ht="14.1" customHeight="1" x14ac:dyDescent="0.2"/>
    <row r="267" ht="14.1" customHeight="1" x14ac:dyDescent="0.2"/>
    <row r="268" ht="14.1" customHeight="1" x14ac:dyDescent="0.2"/>
    <row r="269" ht="14.1" customHeight="1" x14ac:dyDescent="0.2"/>
    <row r="270" ht="14.1" customHeight="1" x14ac:dyDescent="0.2"/>
    <row r="271" ht="14.1" customHeight="1" x14ac:dyDescent="0.2"/>
    <row r="272" ht="14.1" customHeight="1" x14ac:dyDescent="0.2"/>
    <row r="273" ht="14.1" customHeight="1" x14ac:dyDescent="0.2"/>
    <row r="274" ht="14.1" customHeight="1" x14ac:dyDescent="0.2"/>
    <row r="275" ht="14.1" customHeight="1" x14ac:dyDescent="0.2"/>
    <row r="276" ht="14.1" customHeight="1" x14ac:dyDescent="0.2"/>
    <row r="277" ht="14.1" customHeight="1" x14ac:dyDescent="0.2"/>
    <row r="278" ht="14.1" customHeight="1" x14ac:dyDescent="0.2"/>
    <row r="279" ht="14.1" customHeight="1" x14ac:dyDescent="0.2"/>
    <row r="280" ht="14.1" customHeight="1" x14ac:dyDescent="0.2"/>
    <row r="281" ht="14.1" customHeight="1" x14ac:dyDescent="0.2"/>
    <row r="282" ht="14.1" customHeight="1" x14ac:dyDescent="0.2"/>
    <row r="283" ht="14.1" customHeight="1" x14ac:dyDescent="0.2"/>
    <row r="284" ht="14.1" customHeight="1" x14ac:dyDescent="0.2"/>
    <row r="285" ht="14.1" customHeight="1" x14ac:dyDescent="0.2"/>
    <row r="286" ht="14.1" customHeight="1" x14ac:dyDescent="0.2"/>
    <row r="287" ht="14.1" customHeight="1" x14ac:dyDescent="0.2"/>
    <row r="288" ht="14.1" customHeight="1" x14ac:dyDescent="0.2"/>
    <row r="289" ht="14.1" customHeight="1" x14ac:dyDescent="0.2"/>
    <row r="290" ht="14.1" customHeight="1" x14ac:dyDescent="0.2"/>
    <row r="291" ht="14.1" customHeight="1" x14ac:dyDescent="0.2"/>
    <row r="292" ht="14.1" customHeight="1" x14ac:dyDescent="0.2"/>
    <row r="293" ht="14.1" customHeight="1" x14ac:dyDescent="0.2"/>
    <row r="294" ht="14.1" customHeight="1" x14ac:dyDescent="0.2"/>
    <row r="295" ht="14.1" customHeight="1" x14ac:dyDescent="0.2"/>
    <row r="296" ht="14.1" customHeight="1" x14ac:dyDescent="0.2"/>
    <row r="297" ht="14.1" customHeight="1" x14ac:dyDescent="0.2"/>
    <row r="298" ht="14.1" customHeight="1" x14ac:dyDescent="0.2"/>
    <row r="299" ht="14.1" customHeight="1" x14ac:dyDescent="0.2"/>
    <row r="300" ht="14.1" customHeight="1" x14ac:dyDescent="0.2"/>
    <row r="301" ht="14.1" customHeight="1" x14ac:dyDescent="0.2"/>
    <row r="302" ht="14.1" customHeight="1" x14ac:dyDescent="0.2"/>
    <row r="303" ht="14.1" customHeight="1" x14ac:dyDescent="0.2"/>
    <row r="304" ht="14.1" customHeight="1" x14ac:dyDescent="0.2"/>
    <row r="305" ht="14.1" customHeight="1" x14ac:dyDescent="0.2"/>
    <row r="306" ht="14.1" customHeight="1" x14ac:dyDescent="0.2"/>
    <row r="307" ht="14.1" customHeight="1" x14ac:dyDescent="0.2"/>
    <row r="308" ht="14.1" customHeight="1" x14ac:dyDescent="0.2"/>
    <row r="309" ht="14.1" customHeight="1" x14ac:dyDescent="0.2"/>
    <row r="310" ht="14.1" customHeight="1" x14ac:dyDescent="0.2"/>
    <row r="311" ht="14.1" customHeight="1" x14ac:dyDescent="0.2"/>
    <row r="312" ht="14.1" customHeight="1" x14ac:dyDescent="0.2"/>
    <row r="313" ht="14.1" customHeight="1" x14ac:dyDescent="0.2"/>
    <row r="314" ht="14.1" customHeight="1" x14ac:dyDescent="0.2"/>
    <row r="315" ht="14.1" customHeight="1" x14ac:dyDescent="0.2"/>
    <row r="316" ht="14.1" customHeight="1" x14ac:dyDescent="0.2"/>
    <row r="317" ht="14.1" customHeight="1" x14ac:dyDescent="0.2"/>
    <row r="318" ht="14.1" customHeight="1" x14ac:dyDescent="0.2"/>
    <row r="319" ht="14.1" customHeight="1" x14ac:dyDescent="0.2"/>
    <row r="320" ht="14.1" customHeight="1" x14ac:dyDescent="0.2"/>
    <row r="321" ht="14.1" customHeight="1" x14ac:dyDescent="0.2"/>
    <row r="322" ht="14.1" customHeight="1" x14ac:dyDescent="0.2"/>
    <row r="323" ht="14.1" customHeight="1" x14ac:dyDescent="0.2"/>
    <row r="324" ht="14.1" customHeight="1" x14ac:dyDescent="0.2"/>
    <row r="325" ht="14.1" customHeight="1" x14ac:dyDescent="0.2"/>
    <row r="326" ht="14.1" customHeight="1" x14ac:dyDescent="0.2"/>
    <row r="327" ht="14.1" customHeight="1" x14ac:dyDescent="0.2"/>
    <row r="328" ht="14.1" customHeight="1" x14ac:dyDescent="0.2"/>
    <row r="329" ht="14.1" customHeight="1" x14ac:dyDescent="0.2"/>
    <row r="330" ht="14.1" customHeight="1" x14ac:dyDescent="0.2"/>
    <row r="331" ht="14.1" customHeight="1" x14ac:dyDescent="0.2"/>
    <row r="332" ht="14.1" customHeight="1" x14ac:dyDescent="0.2"/>
    <row r="333" ht="14.1" customHeight="1" x14ac:dyDescent="0.2"/>
    <row r="334" ht="14.1" customHeight="1" x14ac:dyDescent="0.2"/>
    <row r="335" ht="14.1" customHeight="1" x14ac:dyDescent="0.2"/>
    <row r="336" ht="14.1" customHeight="1" x14ac:dyDescent="0.2"/>
    <row r="337" ht="14.1" customHeight="1" x14ac:dyDescent="0.2"/>
    <row r="338" ht="14.1" customHeight="1" x14ac:dyDescent="0.2"/>
    <row r="339" ht="14.1" customHeight="1" x14ac:dyDescent="0.2"/>
    <row r="340" ht="14.1" customHeight="1" x14ac:dyDescent="0.2"/>
    <row r="341" ht="14.1" customHeight="1" x14ac:dyDescent="0.2"/>
    <row r="342" ht="14.1" customHeight="1" x14ac:dyDescent="0.2"/>
    <row r="343" ht="14.1" customHeight="1" x14ac:dyDescent="0.2"/>
    <row r="344" ht="14.1" customHeight="1" x14ac:dyDescent="0.2"/>
    <row r="345" ht="14.1" customHeight="1" x14ac:dyDescent="0.2"/>
    <row r="346" ht="14.1" customHeight="1" x14ac:dyDescent="0.2"/>
    <row r="347" ht="14.1" customHeight="1" x14ac:dyDescent="0.2"/>
    <row r="348" ht="14.1" customHeight="1" x14ac:dyDescent="0.2"/>
    <row r="349" ht="14.1" customHeight="1" x14ac:dyDescent="0.2"/>
    <row r="350" ht="14.1" customHeight="1" x14ac:dyDescent="0.2"/>
    <row r="351" ht="14.1" customHeight="1" x14ac:dyDescent="0.2"/>
    <row r="352" ht="14.1" customHeight="1" x14ac:dyDescent="0.2"/>
    <row r="353" ht="14.1" customHeight="1" x14ac:dyDescent="0.2"/>
    <row r="354" ht="14.1" customHeight="1" x14ac:dyDescent="0.2"/>
    <row r="355" ht="14.1" customHeight="1" x14ac:dyDescent="0.2"/>
    <row r="356" ht="14.1" customHeight="1" x14ac:dyDescent="0.2"/>
    <row r="357" ht="14.1" customHeight="1" x14ac:dyDescent="0.2"/>
    <row r="358" ht="14.1" customHeight="1" x14ac:dyDescent="0.2"/>
    <row r="359" ht="14.1" customHeight="1" x14ac:dyDescent="0.2"/>
    <row r="360" ht="14.1" customHeight="1" x14ac:dyDescent="0.2"/>
    <row r="361" ht="14.1" customHeight="1" x14ac:dyDescent="0.2"/>
    <row r="362" ht="14.1" customHeight="1" x14ac:dyDescent="0.2"/>
    <row r="363" ht="14.1" customHeight="1" x14ac:dyDescent="0.2"/>
    <row r="364" ht="14.1" customHeight="1" x14ac:dyDescent="0.2"/>
    <row r="365" ht="14.1" customHeight="1" x14ac:dyDescent="0.2"/>
    <row r="366" ht="14.1" customHeight="1" x14ac:dyDescent="0.2"/>
    <row r="367" ht="14.1" customHeight="1" x14ac:dyDescent="0.2"/>
    <row r="368" ht="14.1" customHeight="1" x14ac:dyDescent="0.2"/>
  </sheetData>
  <sheetProtection selectLockedCells="1" selectUnlockedCells="1"/>
  <mergeCells count="4">
    <mergeCell ref="A1:J1"/>
    <mergeCell ref="A9:C9"/>
    <mergeCell ref="A16:C16"/>
    <mergeCell ref="A22:B22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2"/>
  <dimension ref="A1:M552"/>
  <sheetViews>
    <sheetView zoomScaleNormal="100" workbookViewId="0">
      <selection activeCell="B2" sqref="B2:M552"/>
    </sheetView>
  </sheetViews>
  <sheetFormatPr defaultColWidth="11.5703125" defaultRowHeight="12.75" x14ac:dyDescent="0.2"/>
  <cols>
    <col min="1" max="1" width="6" customWidth="1"/>
    <col min="2" max="13" width="13.140625" customWidth="1"/>
  </cols>
  <sheetData>
    <row r="1" spans="1:13" x14ac:dyDescent="0.2">
      <c r="A1" t="s">
        <v>90</v>
      </c>
      <c r="B1" t="s">
        <v>17</v>
      </c>
      <c r="C1" t="s">
        <v>57</v>
      </c>
      <c r="D1" t="s">
        <v>58</v>
      </c>
      <c r="E1" t="s">
        <v>59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">
      <c r="A2">
        <v>-25</v>
      </c>
      <c r="B2" s="36">
        <v>0.21787377199999999</v>
      </c>
      <c r="C2" s="36">
        <v>1.2556510729999999</v>
      </c>
      <c r="D2" s="36">
        <v>1.235552709</v>
      </c>
      <c r="E2" s="36">
        <v>1.7463849440000001</v>
      </c>
      <c r="F2" s="36">
        <v>1.0102540529999999</v>
      </c>
      <c r="G2" s="36">
        <v>1.631709753</v>
      </c>
      <c r="H2" s="36">
        <v>1.1418811790000001</v>
      </c>
      <c r="I2" s="36">
        <v>1.4342049100000001</v>
      </c>
      <c r="J2" s="36">
        <v>0.81708485099999995</v>
      </c>
      <c r="K2" s="36">
        <v>1.1904377580000001</v>
      </c>
      <c r="L2" s="36">
        <v>1.5471576739999999</v>
      </c>
      <c r="M2" s="36">
        <v>1.7619665449999999</v>
      </c>
    </row>
    <row r="3" spans="1:13" x14ac:dyDescent="0.2">
      <c r="A3">
        <v>-24.9</v>
      </c>
      <c r="B3" s="36">
        <v>0.21787377199999999</v>
      </c>
      <c r="C3" s="36">
        <v>1.2604395289999999</v>
      </c>
      <c r="D3" s="36">
        <v>1.237455915</v>
      </c>
      <c r="E3" s="36">
        <v>1.740566753</v>
      </c>
      <c r="F3" s="36">
        <v>1.0102540529999999</v>
      </c>
      <c r="G3" s="36">
        <v>1.619752646</v>
      </c>
      <c r="H3" s="36">
        <v>1.1389957230000001</v>
      </c>
      <c r="I3" s="36">
        <v>1.4299184140000001</v>
      </c>
      <c r="J3" s="36">
        <v>0.81708485099999995</v>
      </c>
      <c r="K3" s="36">
        <v>1.187962819</v>
      </c>
      <c r="L3" s="36">
        <v>1.54304105</v>
      </c>
      <c r="M3" s="36">
        <v>1.756597357</v>
      </c>
    </row>
    <row r="4" spans="1:13" x14ac:dyDescent="0.2">
      <c r="A4">
        <v>-24.8</v>
      </c>
      <c r="B4" s="36">
        <v>0.21787377199999999</v>
      </c>
      <c r="C4" s="36">
        <v>1.264877338</v>
      </c>
      <c r="D4" s="36">
        <v>1.2391314339999999</v>
      </c>
      <c r="E4" s="36">
        <v>1.7345958779999999</v>
      </c>
      <c r="F4" s="36">
        <v>1.0102540529999999</v>
      </c>
      <c r="G4" s="36">
        <v>1.6084261360000001</v>
      </c>
      <c r="H4" s="36">
        <v>1.136567426</v>
      </c>
      <c r="I4" s="36">
        <v>1.4259266880000001</v>
      </c>
      <c r="J4" s="36">
        <v>0.81708485099999995</v>
      </c>
      <c r="K4" s="36">
        <v>1.185870749</v>
      </c>
      <c r="L4" s="36">
        <v>1.5388555290000001</v>
      </c>
      <c r="M4" s="36">
        <v>1.7509434800000001</v>
      </c>
    </row>
    <row r="5" spans="1:13" x14ac:dyDescent="0.2">
      <c r="A5">
        <v>-24.7</v>
      </c>
      <c r="B5" s="36">
        <v>0.21787377199999999</v>
      </c>
      <c r="C5" s="36">
        <v>1.2689856340000001</v>
      </c>
      <c r="D5" s="36">
        <v>1.240594507</v>
      </c>
      <c r="E5" s="36">
        <v>1.728501869</v>
      </c>
      <c r="F5" s="36">
        <v>1.0102540529999999</v>
      </c>
      <c r="G5" s="36">
        <v>1.597678685</v>
      </c>
      <c r="H5" s="36">
        <v>1.1345495759999999</v>
      </c>
      <c r="I5" s="36">
        <v>1.42220017</v>
      </c>
      <c r="J5" s="36">
        <v>0.81708485099999995</v>
      </c>
      <c r="K5" s="36">
        <v>1.184118797</v>
      </c>
      <c r="L5" s="36">
        <v>1.534611304</v>
      </c>
      <c r="M5" s="36">
        <v>1.7450409120000001</v>
      </c>
    </row>
    <row r="6" spans="1:13" x14ac:dyDescent="0.2">
      <c r="A6">
        <v>-24.6</v>
      </c>
      <c r="B6" s="36">
        <v>0.21787377199999999</v>
      </c>
      <c r="C6" s="36">
        <v>1.272784245</v>
      </c>
      <c r="D6" s="36">
        <v>1.241859391</v>
      </c>
      <c r="E6" s="36">
        <v>1.722311897</v>
      </c>
      <c r="F6" s="36">
        <v>1.0102540529999999</v>
      </c>
      <c r="G6" s="36">
        <v>1.587462068</v>
      </c>
      <c r="H6" s="36">
        <v>1.1328984820000001</v>
      </c>
      <c r="I6" s="36">
        <v>1.4187113360000001</v>
      </c>
      <c r="J6" s="36">
        <v>0.81708485099999995</v>
      </c>
      <c r="K6" s="36">
        <v>1.1826669359999999</v>
      </c>
      <c r="L6" s="36">
        <v>1.530317814</v>
      </c>
      <c r="M6" s="36">
        <v>1.738923062</v>
      </c>
    </row>
    <row r="7" spans="1:13" x14ac:dyDescent="0.2">
      <c r="A7">
        <v>-24.5</v>
      </c>
      <c r="B7" s="36">
        <v>0.21787377199999999</v>
      </c>
      <c r="C7" s="36">
        <v>1.276291764</v>
      </c>
      <c r="D7" s="36">
        <v>1.2429394170000001</v>
      </c>
      <c r="E7" s="36">
        <v>1.716050887</v>
      </c>
      <c r="F7" s="36">
        <v>1.0102540529999999</v>
      </c>
      <c r="G7" s="36">
        <v>1.577731215</v>
      </c>
      <c r="H7" s="36">
        <v>1.1315733290000001</v>
      </c>
      <c r="I7" s="36">
        <v>1.4154346</v>
      </c>
      <c r="J7" s="36">
        <v>0.81708485099999995</v>
      </c>
      <c r="K7" s="36">
        <v>1.181477742</v>
      </c>
      <c r="L7" s="36">
        <v>1.525983783</v>
      </c>
      <c r="M7" s="36">
        <v>1.7326208789999999</v>
      </c>
    </row>
    <row r="8" spans="1:13" x14ac:dyDescent="0.2">
      <c r="A8">
        <v>-24.4</v>
      </c>
      <c r="B8" s="36">
        <v>0.21787377199999999</v>
      </c>
      <c r="C8" s="36">
        <v>1.279525614</v>
      </c>
      <c r="D8" s="36">
        <v>1.2438470340000001</v>
      </c>
      <c r="E8" s="36">
        <v>1.7097416430000001</v>
      </c>
      <c r="F8" s="36">
        <v>1.0102540529999999</v>
      </c>
      <c r="G8" s="36">
        <v>1.568444054</v>
      </c>
      <c r="H8" s="36">
        <v>1.1305360390000001</v>
      </c>
      <c r="I8" s="36">
        <v>1.4123462090000001</v>
      </c>
      <c r="J8" s="36">
        <v>0.81708485099999995</v>
      </c>
      <c r="K8" s="36">
        <v>1.18051627</v>
      </c>
      <c r="L8" s="36">
        <v>1.5216172569999999</v>
      </c>
      <c r="M8" s="36">
        <v>1.726162988</v>
      </c>
    </row>
    <row r="9" spans="1:13" x14ac:dyDescent="0.2">
      <c r="A9">
        <v>-24.3</v>
      </c>
      <c r="B9" s="36">
        <v>0.21787377199999999</v>
      </c>
      <c r="C9" s="36">
        <v>1.282502115</v>
      </c>
      <c r="D9" s="36">
        <v>1.244593866</v>
      </c>
      <c r="E9" s="36">
        <v>1.703404967</v>
      </c>
      <c r="F9" s="36">
        <v>1.0102540529999999</v>
      </c>
      <c r="G9" s="36">
        <v>1.55956136</v>
      </c>
      <c r="H9" s="36">
        <v>1.129751143</v>
      </c>
      <c r="I9" s="36">
        <v>1.4094241519999999</v>
      </c>
      <c r="J9" s="36">
        <v>0.81708485099999995</v>
      </c>
      <c r="K9" s="36">
        <v>1.1797499380000001</v>
      </c>
      <c r="L9" s="36">
        <v>1.517225635</v>
      </c>
      <c r="M9" s="36">
        <v>1.71957581</v>
      </c>
    </row>
    <row r="10" spans="1:13" x14ac:dyDescent="0.2">
      <c r="A10">
        <v>-24.2</v>
      </c>
      <c r="B10" s="36">
        <v>0.21787377199999999</v>
      </c>
      <c r="C10" s="36">
        <v>1.2852365429999999</v>
      </c>
      <c r="D10" s="36">
        <v>1.2451907520000001</v>
      </c>
      <c r="E10" s="36">
        <v>1.69705978</v>
      </c>
      <c r="F10" s="36">
        <v>1.0102540529999999</v>
      </c>
      <c r="G10" s="36">
        <v>1.551046613</v>
      </c>
      <c r="H10" s="36">
        <v>1.1291856490000001</v>
      </c>
      <c r="I10" s="36">
        <v>1.4066480640000001</v>
      </c>
      <c r="J10" s="36">
        <v>0.81708485099999995</v>
      </c>
      <c r="K10" s="36">
        <v>1.1791484109999999</v>
      </c>
      <c r="L10" s="36">
        <v>1.512815711</v>
      </c>
      <c r="M10" s="36">
        <v>1.712883683</v>
      </c>
    </row>
    <row r="11" spans="1:13" x14ac:dyDescent="0.2">
      <c r="A11">
        <v>-24.1</v>
      </c>
      <c r="B11" s="36">
        <v>0.21787377199999999</v>
      </c>
      <c r="C11" s="36">
        <v>1.287743189</v>
      </c>
      <c r="D11" s="36">
        <v>1.2456477930000001</v>
      </c>
      <c r="E11" s="36">
        <v>1.6907232270000001</v>
      </c>
      <c r="F11" s="36">
        <v>1.0102540529999999</v>
      </c>
      <c r="G11" s="36">
        <v>1.542865857</v>
      </c>
      <c r="H11" s="36">
        <v>1.1288089189999999</v>
      </c>
      <c r="I11" s="36">
        <v>1.403999142</v>
      </c>
      <c r="J11" s="36">
        <v>0.81708485099999995</v>
      </c>
      <c r="K11" s="36">
        <v>1.178683497</v>
      </c>
      <c r="L11" s="36">
        <v>1.508393699</v>
      </c>
      <c r="M11" s="36">
        <v>1.7061089780000001</v>
      </c>
    </row>
    <row r="12" spans="1:13" x14ac:dyDescent="0.2">
      <c r="A12">
        <v>-24</v>
      </c>
      <c r="B12" s="36">
        <v>0.21787377199999999</v>
      </c>
      <c r="C12" s="36">
        <v>1.290035416</v>
      </c>
      <c r="D12" s="36">
        <v>1.245974395</v>
      </c>
      <c r="E12" s="36">
        <v>1.6844107859999999</v>
      </c>
      <c r="F12" s="36">
        <v>1.0102540529999999</v>
      </c>
      <c r="G12" s="36">
        <v>1.5349875710000001</v>
      </c>
      <c r="H12" s="36">
        <v>1.1285925530000001</v>
      </c>
      <c r="I12" s="36">
        <v>1.4014600580000001</v>
      </c>
      <c r="J12" s="36">
        <v>0.81708485099999995</v>
      </c>
      <c r="K12" s="36">
        <v>1.178329038</v>
      </c>
      <c r="L12" s="36">
        <v>1.503965269</v>
      </c>
      <c r="M12" s="36">
        <v>1.6992722039999999</v>
      </c>
    </row>
    <row r="13" spans="1:13" x14ac:dyDescent="0.2">
      <c r="A13">
        <v>-23.9</v>
      </c>
      <c r="B13" s="36">
        <v>0.21787377199999999</v>
      </c>
      <c r="C13" s="36">
        <v>1.292125712</v>
      </c>
      <c r="D13" s="36">
        <v>1.2461793080000001</v>
      </c>
      <c r="E13" s="36">
        <v>1.6781363680000001</v>
      </c>
      <c r="F13" s="36">
        <v>1.0102540529999999</v>
      </c>
      <c r="G13" s="36">
        <v>1.5273825350000001</v>
      </c>
      <c r="H13" s="36">
        <v>1.1285102730000001</v>
      </c>
      <c r="I13" s="36">
        <v>1.3990148760000001</v>
      </c>
      <c r="J13" s="36">
        <v>0.81708485099999995</v>
      </c>
      <c r="K13" s="36">
        <v>1.1780608079999999</v>
      </c>
      <c r="L13" s="36">
        <v>1.499535576</v>
      </c>
      <c r="M13" s="36">
        <v>1.6923921200000001</v>
      </c>
    </row>
    <row r="14" spans="1:13" x14ac:dyDescent="0.2">
      <c r="A14">
        <v>-23.8</v>
      </c>
      <c r="B14" s="36">
        <v>0.21787377199999999</v>
      </c>
      <c r="C14" s="36">
        <v>1.2940257390000001</v>
      </c>
      <c r="D14" s="36">
        <v>1.246270668</v>
      </c>
      <c r="E14" s="36">
        <v>1.6719124160000001</v>
      </c>
      <c r="F14" s="36">
        <v>1.0102540529999999</v>
      </c>
      <c r="G14" s="36">
        <v>1.5200237130000001</v>
      </c>
      <c r="H14" s="36">
        <v>1.128537814</v>
      </c>
      <c r="I14" s="36">
        <v>1.3966489790000001</v>
      </c>
      <c r="J14" s="36">
        <v>0.81708485099999995</v>
      </c>
      <c r="K14" s="36">
        <v>1.177856424</v>
      </c>
      <c r="L14" s="36">
        <v>1.495109289</v>
      </c>
      <c r="M14" s="36">
        <v>1.6854858290000001</v>
      </c>
    </row>
    <row r="15" spans="1:13" x14ac:dyDescent="0.2">
      <c r="A15">
        <v>-23.7</v>
      </c>
      <c r="B15" s="36">
        <v>0.21787377199999999</v>
      </c>
      <c r="C15" s="36">
        <v>1.2957463849999999</v>
      </c>
      <c r="D15" s="36">
        <v>1.2462560279999999</v>
      </c>
      <c r="E15" s="36">
        <v>1.665749994</v>
      </c>
      <c r="F15" s="36">
        <v>1.0102540529999999</v>
      </c>
      <c r="G15" s="36">
        <v>1.5128861330000001</v>
      </c>
      <c r="H15" s="36">
        <v>1.1286528199999999</v>
      </c>
      <c r="I15" s="36">
        <v>1.394348989</v>
      </c>
      <c r="J15" s="36">
        <v>0.81708485099999995</v>
      </c>
      <c r="K15" s="36">
        <v>1.177695242</v>
      </c>
      <c r="L15" s="36">
        <v>1.4906906150000001</v>
      </c>
      <c r="M15" s="36">
        <v>1.678568882</v>
      </c>
    </row>
    <row r="16" spans="1:13" x14ac:dyDescent="0.2">
      <c r="A16">
        <v>-23.6</v>
      </c>
      <c r="B16" s="36">
        <v>0.21787377199999999</v>
      </c>
      <c r="C16" s="36">
        <v>1.2972978079999999</v>
      </c>
      <c r="D16" s="36">
        <v>1.246142399</v>
      </c>
      <c r="E16" s="36">
        <v>1.6596588800000001</v>
      </c>
      <c r="F16" s="36">
        <v>1.0102540529999999</v>
      </c>
      <c r="G16" s="36">
        <v>1.5059467719999999</v>
      </c>
      <c r="H16" s="36">
        <v>1.128834739</v>
      </c>
      <c r="I16" s="36">
        <v>1.3921026990000001</v>
      </c>
      <c r="J16" s="36">
        <v>0.81708485099999995</v>
      </c>
      <c r="K16" s="36">
        <v>1.1775582760000001</v>
      </c>
      <c r="L16" s="36">
        <v>1.4862833339999999</v>
      </c>
      <c r="M16" s="36">
        <v>1.671655364</v>
      </c>
    </row>
    <row r="17" spans="1:13" x14ac:dyDescent="0.2">
      <c r="A17">
        <v>-23.5</v>
      </c>
      <c r="B17" s="36">
        <v>0.21787377199999999</v>
      </c>
      <c r="C17" s="36">
        <v>1.29868948</v>
      </c>
      <c r="D17" s="36">
        <v>1.2459362810000001</v>
      </c>
      <c r="E17" s="36">
        <v>1.6536476449999999</v>
      </c>
      <c r="F17" s="36">
        <v>1.0102540529999999</v>
      </c>
      <c r="G17" s="36">
        <v>1.4991844510000001</v>
      </c>
      <c r="H17" s="36">
        <v>1.129064732</v>
      </c>
      <c r="I17" s="36">
        <v>1.389899005</v>
      </c>
      <c r="J17" s="36">
        <v>0.81708485099999995</v>
      </c>
      <c r="K17" s="36">
        <v>1.177428106</v>
      </c>
      <c r="L17" s="36">
        <v>1.4818908150000001</v>
      </c>
      <c r="M17" s="36">
        <v>1.6647579859999999</v>
      </c>
    </row>
    <row r="18" spans="1:13" x14ac:dyDescent="0.2">
      <c r="A18">
        <v>-23.4</v>
      </c>
      <c r="B18" s="36">
        <v>0.21787377199999999</v>
      </c>
      <c r="C18" s="36">
        <v>1.2999302290000001</v>
      </c>
      <c r="D18" s="36">
        <v>1.2456436950000001</v>
      </c>
      <c r="E18" s="36">
        <v>1.647723737</v>
      </c>
      <c r="F18" s="36">
        <v>1.0102540529999999</v>
      </c>
      <c r="G18" s="36">
        <v>1.4925797279999999</v>
      </c>
      <c r="H18" s="36">
        <v>1.1293255740000001</v>
      </c>
      <c r="I18" s="36">
        <v>1.3877278369999999</v>
      </c>
      <c r="J18" s="36">
        <v>0.81708485099999995</v>
      </c>
      <c r="K18" s="36">
        <v>1.177288798</v>
      </c>
      <c r="L18" s="36">
        <v>1.4775160469999999</v>
      </c>
      <c r="M18" s="36">
        <v>1.6578881679999999</v>
      </c>
    </row>
    <row r="19" spans="1:13" x14ac:dyDescent="0.2">
      <c r="A19">
        <v>-23.3</v>
      </c>
      <c r="B19" s="36">
        <v>0.21787377199999999</v>
      </c>
      <c r="C19" s="36">
        <v>1.301028281</v>
      </c>
      <c r="D19" s="36">
        <v>1.2452702120000001</v>
      </c>
      <c r="E19" s="36">
        <v>1.6418935569999999</v>
      </c>
      <c r="F19" s="36">
        <v>1.0102540529999999</v>
      </c>
      <c r="G19" s="36">
        <v>1.4861148019999999</v>
      </c>
      <c r="H19" s="36">
        <v>1.129601565</v>
      </c>
      <c r="I19" s="36">
        <v>1.385580101</v>
      </c>
      <c r="J19" s="36">
        <v>0.81708485099999995</v>
      </c>
      <c r="K19" s="36">
        <v>1.177125824</v>
      </c>
      <c r="L19" s="36">
        <v>1.473161661</v>
      </c>
      <c r="M19" s="36">
        <v>1.6510561210000001</v>
      </c>
    </row>
    <row r="20" spans="1:13" x14ac:dyDescent="0.2">
      <c r="A20">
        <v>-23.2</v>
      </c>
      <c r="B20" s="36">
        <v>0.21787377199999999</v>
      </c>
      <c r="C20" s="36">
        <v>1.3019912950000001</v>
      </c>
      <c r="D20" s="36">
        <v>1.2448209859999999</v>
      </c>
      <c r="E20" s="36">
        <v>1.63616253</v>
      </c>
      <c r="F20" s="36">
        <v>1.0102540529999999</v>
      </c>
      <c r="G20" s="36">
        <v>1.479773413</v>
      </c>
      <c r="H20" s="36">
        <v>1.1298784500000001</v>
      </c>
      <c r="I20" s="36">
        <v>1.383447613</v>
      </c>
      <c r="J20" s="36">
        <v>0.81708485099999995</v>
      </c>
      <c r="K20" s="36">
        <v>1.176925985</v>
      </c>
      <c r="L20" s="36">
        <v>1.468829948</v>
      </c>
      <c r="M20" s="36">
        <v>1.644270927</v>
      </c>
    </row>
    <row r="21" spans="1:13" x14ac:dyDescent="0.2">
      <c r="A21">
        <v>-23.1</v>
      </c>
      <c r="B21" s="36">
        <v>0.21787377199999999</v>
      </c>
      <c r="C21" s="36">
        <v>1.3028264030000001</v>
      </c>
      <c r="D21" s="36">
        <v>1.2443007749999999</v>
      </c>
      <c r="E21" s="36">
        <v>1.6305351779999999</v>
      </c>
      <c r="F21" s="36">
        <v>1.0102540529999999</v>
      </c>
      <c r="G21" s="36">
        <v>1.4735407540000001</v>
      </c>
      <c r="H21" s="36">
        <v>1.1301433279999999</v>
      </c>
      <c r="I21" s="36">
        <v>1.38132305</v>
      </c>
      <c r="J21" s="36">
        <v>0.81708485099999995</v>
      </c>
      <c r="K21" s="36">
        <v>1.176677339</v>
      </c>
      <c r="L21" s="36">
        <v>1.4645228880000001</v>
      </c>
      <c r="M21" s="36">
        <v>1.637540604</v>
      </c>
    </row>
    <row r="22" spans="1:13" x14ac:dyDescent="0.2">
      <c r="A22">
        <v>-23</v>
      </c>
      <c r="B22" s="36">
        <v>0.21787377199999999</v>
      </c>
      <c r="C22" s="36">
        <v>1.3035402380000001</v>
      </c>
      <c r="D22" s="36">
        <v>1.243713973</v>
      </c>
      <c r="E22" s="36">
        <v>1.6250151820000001</v>
      </c>
      <c r="F22" s="36">
        <v>1.0102540529999999</v>
      </c>
      <c r="G22" s="36">
        <v>1.4674033820000001</v>
      </c>
      <c r="H22" s="36">
        <v>1.1303845809999999</v>
      </c>
      <c r="I22" s="36">
        <v>1.379199887</v>
      </c>
      <c r="J22" s="36">
        <v>0.81708485099999995</v>
      </c>
      <c r="K22" s="36">
        <v>1.1763691279999999</v>
      </c>
      <c r="L22" s="36">
        <v>1.4602421640000001</v>
      </c>
      <c r="M22" s="36">
        <v>1.6308721879999999</v>
      </c>
    </row>
    <row r="23" spans="1:13" x14ac:dyDescent="0.2">
      <c r="A23">
        <v>-22.9</v>
      </c>
      <c r="B23" s="36">
        <v>0.21787377199999999</v>
      </c>
      <c r="C23" s="36">
        <v>1.3041389729999999</v>
      </c>
      <c r="D23" s="36">
        <v>1.2430646320000001</v>
      </c>
      <c r="E23" s="36">
        <v>1.6196054479999999</v>
      </c>
      <c r="F23" s="36">
        <v>1.0102540529999999</v>
      </c>
      <c r="G23" s="36">
        <v>1.461349137</v>
      </c>
      <c r="H23" s="36">
        <v>1.130591793</v>
      </c>
      <c r="I23" s="36">
        <v>1.3770723499999999</v>
      </c>
      <c r="J23" s="36">
        <v>0.81708485099999995</v>
      </c>
      <c r="K23" s="36">
        <v>1.1759917150000001</v>
      </c>
      <c r="L23" s="36">
        <v>1.4559891840000001</v>
      </c>
      <c r="M23" s="36">
        <v>1.6242717900000001</v>
      </c>
    </row>
    <row r="24" spans="1:13" x14ac:dyDescent="0.2">
      <c r="A24">
        <v>-22.8</v>
      </c>
      <c r="B24" s="36">
        <v>0.21787377199999999</v>
      </c>
      <c r="C24" s="36">
        <v>1.3046283489999999</v>
      </c>
      <c r="D24" s="36">
        <v>1.2423564840000001</v>
      </c>
      <c r="E24" s="36">
        <v>1.6143081640000001</v>
      </c>
      <c r="F24" s="36">
        <v>1.0102540529999999</v>
      </c>
      <c r="G24" s="36">
        <v>1.455367058</v>
      </c>
      <c r="H24" s="36">
        <v>1.1307556780000001</v>
      </c>
      <c r="I24" s="36">
        <v>1.3749353660000001</v>
      </c>
      <c r="J24" s="36">
        <v>0.81708485099999995</v>
      </c>
      <c r="K24" s="36">
        <v>1.1755365129999999</v>
      </c>
      <c r="L24" s="36">
        <v>1.4517651</v>
      </c>
      <c r="M24" s="36">
        <v>1.6177446680000001</v>
      </c>
    </row>
    <row r="25" spans="1:13" x14ac:dyDescent="0.2">
      <c r="A25">
        <v>-22.7</v>
      </c>
      <c r="B25" s="36">
        <v>0.21787377199999999</v>
      </c>
      <c r="C25" s="36">
        <v>1.305013703</v>
      </c>
      <c r="D25" s="36">
        <v>1.241592966</v>
      </c>
      <c r="E25" s="36">
        <v>1.6091248600000001</v>
      </c>
      <c r="F25" s="36">
        <v>1.0102540529999999</v>
      </c>
      <c r="G25" s="36">
        <v>1.44944731</v>
      </c>
      <c r="H25" s="36">
        <v>1.1308680149999999</v>
      </c>
      <c r="I25" s="36">
        <v>1.372784513</v>
      </c>
      <c r="J25" s="36">
        <v>0.81708485099999995</v>
      </c>
      <c r="K25" s="36">
        <v>1.174995931</v>
      </c>
      <c r="L25" s="36">
        <v>1.447570826</v>
      </c>
      <c r="M25" s="36">
        <v>1.6112952819999999</v>
      </c>
    </row>
    <row r="26" spans="1:13" x14ac:dyDescent="0.2">
      <c r="A26">
        <v>-22.6</v>
      </c>
      <c r="B26" s="36">
        <v>0.21787377199999999</v>
      </c>
      <c r="C26" s="36">
        <v>1.305299999</v>
      </c>
      <c r="D26" s="36">
        <v>1.2407772399999999</v>
      </c>
      <c r="E26" s="36">
        <v>1.604056457</v>
      </c>
      <c r="F26" s="36">
        <v>1.0102540529999999</v>
      </c>
      <c r="G26" s="36">
        <v>1.44358111</v>
      </c>
      <c r="H26" s="36">
        <v>1.130921576</v>
      </c>
      <c r="I26" s="36">
        <v>1.370615975</v>
      </c>
      <c r="J26" s="36">
        <v>0.81708485099999995</v>
      </c>
      <c r="K26" s="36">
        <v>1.1743633060000001</v>
      </c>
      <c r="L26" s="36">
        <v>1.4434070530000001</v>
      </c>
      <c r="M26" s="36">
        <v>1.6049273559999999</v>
      </c>
    </row>
    <row r="27" spans="1:13" x14ac:dyDescent="0.2">
      <c r="A27">
        <v>-22.5</v>
      </c>
      <c r="B27" s="36">
        <v>0.21787377199999999</v>
      </c>
      <c r="C27" s="36">
        <v>1.305491849</v>
      </c>
      <c r="D27" s="36">
        <v>1.239912211</v>
      </c>
      <c r="E27" s="36">
        <v>1.599103323</v>
      </c>
      <c r="F27" s="36">
        <v>1.010243306</v>
      </c>
      <c r="G27" s="36">
        <v>1.437760658</v>
      </c>
      <c r="H27" s="36">
        <v>1.1309100679999999</v>
      </c>
      <c r="I27" s="36">
        <v>1.3684265019999999</v>
      </c>
      <c r="J27" s="36">
        <v>0.81708485099999995</v>
      </c>
      <c r="K27" s="36">
        <v>1.1736328540000001</v>
      </c>
      <c r="L27" s="36">
        <v>1.4392742679999999</v>
      </c>
      <c r="M27" s="36">
        <v>1.5986439290000001</v>
      </c>
    </row>
    <row r="28" spans="1:13" x14ac:dyDescent="0.2">
      <c r="A28">
        <v>-22.4</v>
      </c>
      <c r="B28" s="36">
        <v>0.21787377199999999</v>
      </c>
      <c r="C28" s="36">
        <v>1.3055935430000001</v>
      </c>
      <c r="D28" s="36">
        <v>1.239000549</v>
      </c>
      <c r="E28" s="36">
        <v>1.5942653179999999</v>
      </c>
      <c r="F28" s="36">
        <v>1.0101589369999999</v>
      </c>
      <c r="G28" s="36">
        <v>1.431979068</v>
      </c>
      <c r="H28" s="36">
        <v>1.1308280669999999</v>
      </c>
      <c r="I28" s="36">
        <v>1.3662133670000001</v>
      </c>
      <c r="J28" s="36">
        <v>0.81708485099999995</v>
      </c>
      <c r="K28" s="36">
        <v>1.1727996110000001</v>
      </c>
      <c r="L28" s="36">
        <v>1.4351727679999999</v>
      </c>
      <c r="M28" s="36">
        <v>1.5924474120000001</v>
      </c>
    </row>
    <row r="29" spans="1:13" x14ac:dyDescent="0.2">
      <c r="A29">
        <v>-22.3</v>
      </c>
      <c r="B29" s="36">
        <v>0.21787377199999999</v>
      </c>
      <c r="C29" s="36">
        <v>1.3056090709999999</v>
      </c>
      <c r="D29" s="36">
        <v>1.238044704</v>
      </c>
      <c r="E29" s="36">
        <v>1.5895418400000001</v>
      </c>
      <c r="F29" s="36">
        <v>1.010001607</v>
      </c>
      <c r="G29" s="36">
        <v>1.42623031</v>
      </c>
      <c r="H29" s="36">
        <v>1.130670965</v>
      </c>
      <c r="I29" s="36">
        <v>1.3639743259999999</v>
      </c>
      <c r="J29" s="36">
        <v>0.81708485099999995</v>
      </c>
      <c r="K29" s="36">
        <v>1.1718593820000001</v>
      </c>
      <c r="L29" s="36">
        <v>1.431102673</v>
      </c>
      <c r="M29" s="36">
        <v>1.5863396350000001</v>
      </c>
    </row>
    <row r="30" spans="1:13" x14ac:dyDescent="0.2">
      <c r="A30">
        <v>-22.2</v>
      </c>
      <c r="B30" s="36">
        <v>0.21787377199999999</v>
      </c>
      <c r="C30" s="36">
        <v>1.3055421439999999</v>
      </c>
      <c r="D30" s="36">
        <v>1.2370469230000001</v>
      </c>
      <c r="E30" s="36">
        <v>1.584931868</v>
      </c>
      <c r="F30" s="36">
        <v>1.0097722090000001</v>
      </c>
      <c r="G30" s="36">
        <v>1.4205091459999999</v>
      </c>
      <c r="H30" s="36">
        <v>1.1304349119999999</v>
      </c>
      <c r="I30" s="36">
        <v>1.3617075809999999</v>
      </c>
      <c r="J30" s="36">
        <v>0.81708485099999995</v>
      </c>
      <c r="K30" s="36">
        <v>1.1708086929999999</v>
      </c>
      <c r="L30" s="36">
        <v>1.4270639439999999</v>
      </c>
      <c r="M30" s="36">
        <v>1.5803218969999999</v>
      </c>
    </row>
    <row r="31" spans="1:13" x14ac:dyDescent="0.2">
      <c r="A31">
        <v>-22.1</v>
      </c>
      <c r="B31" s="36">
        <v>0.21787377199999999</v>
      </c>
      <c r="C31" s="36">
        <v>1.305396212</v>
      </c>
      <c r="D31" s="36">
        <v>1.236009267</v>
      </c>
      <c r="E31" s="36">
        <v>1.5804340029999999</v>
      </c>
      <c r="F31" s="36">
        <v>1.0094718410000001</v>
      </c>
      <c r="G31" s="36">
        <v>1.4148110700000001</v>
      </c>
      <c r="H31" s="36">
        <v>1.1301167620000001</v>
      </c>
      <c r="I31" s="36">
        <v>1.3594117489999999</v>
      </c>
      <c r="J31" s="36">
        <v>0.81708485099999995</v>
      </c>
      <c r="K31" s="36">
        <v>1.1696447409999999</v>
      </c>
      <c r="L31" s="36">
        <v>1.4230563940000001</v>
      </c>
      <c r="M31" s="36">
        <v>1.574395006</v>
      </c>
    </row>
    <row r="32" spans="1:13" x14ac:dyDescent="0.2">
      <c r="A32">
        <v>-22</v>
      </c>
      <c r="B32" s="36">
        <v>0.21787377199999999</v>
      </c>
      <c r="C32" s="36">
        <v>1.305174491</v>
      </c>
      <c r="D32" s="36">
        <v>1.2349336259999999</v>
      </c>
      <c r="E32" s="36">
        <v>1.5760465079999999</v>
      </c>
      <c r="F32" s="36">
        <v>1.009101789</v>
      </c>
      <c r="G32" s="36">
        <v>1.4091322630000001</v>
      </c>
      <c r="H32" s="36">
        <v>1.1297140269999999</v>
      </c>
      <c r="I32" s="36">
        <v>1.3570858219999999</v>
      </c>
      <c r="J32" s="36">
        <v>0.81708485099999995</v>
      </c>
      <c r="K32" s="36">
        <v>1.16836535</v>
      </c>
      <c r="L32" s="36">
        <v>1.419079698</v>
      </c>
      <c r="M32" s="36">
        <v>1.5685593250000001</v>
      </c>
    </row>
    <row r="33" spans="1:13" x14ac:dyDescent="0.2">
      <c r="A33">
        <v>-21.9</v>
      </c>
      <c r="B33" s="36">
        <v>0.21787377199999999</v>
      </c>
      <c r="C33" s="36">
        <v>1.3048799740000001</v>
      </c>
      <c r="D33" s="36">
        <v>1.2338217300000001</v>
      </c>
      <c r="E33" s="36">
        <v>1.5717673400000001</v>
      </c>
      <c r="F33" s="36">
        <v>1.0086635070000001</v>
      </c>
      <c r="G33" s="36">
        <v>1.40346953</v>
      </c>
      <c r="H33" s="36">
        <v>1.1292248250000001</v>
      </c>
      <c r="I33" s="36">
        <v>1.354729141</v>
      </c>
      <c r="J33" s="36">
        <v>0.81708485099999995</v>
      </c>
      <c r="K33" s="36">
        <v>1.1669689299999999</v>
      </c>
      <c r="L33" s="36">
        <v>1.4151334120000001</v>
      </c>
      <c r="M33" s="36">
        <v>1.562814811</v>
      </c>
    </row>
    <row r="34" spans="1:13" x14ac:dyDescent="0.2">
      <c r="A34">
        <v>-21.8</v>
      </c>
      <c r="B34" s="36">
        <v>0.21787377199999999</v>
      </c>
      <c r="C34" s="36">
        <v>1.304515453</v>
      </c>
      <c r="D34" s="36">
        <v>1.232675167</v>
      </c>
      <c r="E34" s="36">
        <v>1.567594189</v>
      </c>
      <c r="F34" s="36">
        <v>1.0081585930000001</v>
      </c>
      <c r="G34" s="36">
        <v>1.3978202580000001</v>
      </c>
      <c r="H34" s="36">
        <v>1.128647838</v>
      </c>
      <c r="I34" s="36">
        <v>1.352341362</v>
      </c>
      <c r="J34" s="36">
        <v>0.81708485099999995</v>
      </c>
      <c r="K34" s="36">
        <v>1.16545443</v>
      </c>
      <c r="L34" s="36">
        <v>1.411216977</v>
      </c>
      <c r="M34" s="36">
        <v>1.557161056</v>
      </c>
    </row>
    <row r="35" spans="1:13" x14ac:dyDescent="0.2">
      <c r="A35">
        <v>-21.7</v>
      </c>
      <c r="B35" s="36">
        <v>0.21787377199999999</v>
      </c>
      <c r="C35" s="36">
        <v>1.3040835340000001</v>
      </c>
      <c r="D35" s="36">
        <v>1.231495389</v>
      </c>
      <c r="E35" s="36">
        <v>1.563524506</v>
      </c>
      <c r="F35" s="36">
        <v>1.0075887779999999</v>
      </c>
      <c r="G35" s="36">
        <v>1.3921823680000001</v>
      </c>
      <c r="H35" s="36">
        <v>1.1279822639999999</v>
      </c>
      <c r="I35" s="36">
        <v>1.3499224299999999</v>
      </c>
      <c r="J35" s="36">
        <v>0.81708485099999995</v>
      </c>
      <c r="K35" s="36">
        <v>1.1638213040000001</v>
      </c>
      <c r="L35" s="36">
        <v>1.4073297339999999</v>
      </c>
      <c r="M35" s="36">
        <v>1.551597318</v>
      </c>
    </row>
    <row r="36" spans="1:13" x14ac:dyDescent="0.2">
      <c r="A36">
        <v>-21.6</v>
      </c>
      <c r="B36" s="36">
        <v>0.21787377199999999</v>
      </c>
      <c r="C36" s="36">
        <v>1.3035866490000001</v>
      </c>
      <c r="D36" s="36">
        <v>1.23028373</v>
      </c>
      <c r="E36" s="36">
        <v>1.559555536</v>
      </c>
      <c r="F36" s="36">
        <v>1.006955906</v>
      </c>
      <c r="G36" s="36">
        <v>1.386554268</v>
      </c>
      <c r="H36" s="36">
        <v>1.1272277799999999</v>
      </c>
      <c r="I36" s="36">
        <v>1.3474725519999999</v>
      </c>
      <c r="J36" s="36">
        <v>0.81708485099999995</v>
      </c>
      <c r="K36" s="36">
        <v>1.1620694709999999</v>
      </c>
      <c r="L36" s="36">
        <v>1.4034709329999999</v>
      </c>
      <c r="M36" s="36">
        <v>1.546122556</v>
      </c>
    </row>
    <row r="37" spans="1:13" x14ac:dyDescent="0.2">
      <c r="A37">
        <v>-21.5</v>
      </c>
      <c r="B37" s="36">
        <v>0.21787377199999999</v>
      </c>
      <c r="C37" s="36">
        <v>1.3030270779999999</v>
      </c>
      <c r="D37" s="36">
        <v>1.229041413</v>
      </c>
      <c r="E37" s="36">
        <v>1.5556843419999999</v>
      </c>
      <c r="F37" s="36">
        <v>1.0062619150000001</v>
      </c>
      <c r="G37" s="36">
        <v>1.380934814</v>
      </c>
      <c r="H37" s="36">
        <v>1.1263845020000001</v>
      </c>
      <c r="I37" s="36">
        <v>1.34499217</v>
      </c>
      <c r="J37" s="36">
        <v>0.81708485099999995</v>
      </c>
      <c r="K37" s="36">
        <v>1.1601992830000001</v>
      </c>
      <c r="L37" s="36">
        <v>1.399639745</v>
      </c>
      <c r="M37" s="36">
        <v>1.5407354639999999</v>
      </c>
    </row>
    <row r="38" spans="1:13" x14ac:dyDescent="0.2">
      <c r="A38">
        <v>-21.4</v>
      </c>
      <c r="B38" s="36">
        <v>0.21787377199999999</v>
      </c>
      <c r="C38" s="36">
        <v>1.3024069519999999</v>
      </c>
      <c r="D38" s="36">
        <v>1.227769559</v>
      </c>
      <c r="E38" s="36">
        <v>1.551907838</v>
      </c>
      <c r="F38" s="36">
        <v>1.005508831</v>
      </c>
      <c r="G38" s="36">
        <v>1.37532327</v>
      </c>
      <c r="H38" s="36">
        <v>1.1254529440000001</v>
      </c>
      <c r="I38" s="36">
        <v>1.3424819379999999</v>
      </c>
      <c r="J38" s="36">
        <v>0.81708485099999995</v>
      </c>
      <c r="K38" s="36">
        <v>1.158211484</v>
      </c>
      <c r="L38" s="36">
        <v>1.395835266</v>
      </c>
      <c r="M38" s="36">
        <v>1.535434502</v>
      </c>
    </row>
    <row r="39" spans="1:13" x14ac:dyDescent="0.2">
      <c r="A39">
        <v>-21.3</v>
      </c>
      <c r="B39" s="36">
        <v>0.21787377199999999</v>
      </c>
      <c r="C39" s="36">
        <v>1.301728277</v>
      </c>
      <c r="D39" s="36">
        <v>1.226469201</v>
      </c>
      <c r="E39" s="36">
        <v>1.548222805</v>
      </c>
      <c r="F39" s="36">
        <v>1.0046987430000001</v>
      </c>
      <c r="G39" s="36">
        <v>1.369719269</v>
      </c>
      <c r="H39" s="36">
        <v>1.1244339889999999</v>
      </c>
      <c r="I39" s="36">
        <v>1.3399426999999999</v>
      </c>
      <c r="J39" s="36">
        <v>0.81708485099999995</v>
      </c>
      <c r="K39" s="36">
        <v>1.1561071839999999</v>
      </c>
      <c r="L39" s="36">
        <v>1.3920565300000001</v>
      </c>
      <c r="M39" s="36">
        <v>1.530217919</v>
      </c>
    </row>
    <row r="40" spans="1:13" x14ac:dyDescent="0.2">
      <c r="A40">
        <v>-21.2</v>
      </c>
      <c r="B40" s="36">
        <v>0.21787377199999999</v>
      </c>
      <c r="C40" s="36">
        <v>1.3009929339999999</v>
      </c>
      <c r="D40" s="36">
        <v>1.2251412880000001</v>
      </c>
      <c r="E40" s="36">
        <v>1.544625924</v>
      </c>
      <c r="F40" s="36">
        <v>1.0038337980000001</v>
      </c>
      <c r="G40" s="36">
        <v>1.3641227760000001</v>
      </c>
      <c r="H40" s="36">
        <v>1.12332885</v>
      </c>
      <c r="I40" s="36">
        <v>1.3373754680000001</v>
      </c>
      <c r="J40" s="36">
        <v>0.81708485099999995</v>
      </c>
      <c r="K40" s="36">
        <v>1.1538878269999999</v>
      </c>
      <c r="L40" s="36">
        <v>1.3883025179999999</v>
      </c>
      <c r="M40" s="36">
        <v>1.525083784</v>
      </c>
    </row>
    <row r="41" spans="1:13" x14ac:dyDescent="0.2">
      <c r="A41">
        <v>-21.1</v>
      </c>
      <c r="B41" s="36">
        <v>0.21787377199999999</v>
      </c>
      <c r="C41" s="36">
        <v>1.300202699</v>
      </c>
      <c r="D41" s="36">
        <v>1.2237866959999999</v>
      </c>
      <c r="E41" s="36">
        <v>1.541113787</v>
      </c>
      <c r="F41" s="36">
        <v>1.0029161870000001</v>
      </c>
      <c r="G41" s="36">
        <v>1.3585340610000001</v>
      </c>
      <c r="H41" s="36">
        <v>1.12213904</v>
      </c>
      <c r="I41" s="36">
        <v>1.334781402</v>
      </c>
      <c r="J41" s="36">
        <v>0.81708485099999995</v>
      </c>
      <c r="K41" s="36">
        <v>1.1515551589999999</v>
      </c>
      <c r="L41" s="36">
        <v>1.3845721600000001</v>
      </c>
      <c r="M41" s="36">
        <v>1.5200300090000001</v>
      </c>
    </row>
    <row r="42" spans="1:13" x14ac:dyDescent="0.2">
      <c r="A42">
        <v>-21</v>
      </c>
      <c r="B42" s="36">
        <v>0.21787377199999999</v>
      </c>
      <c r="C42" s="36">
        <v>1.2993592490000001</v>
      </c>
      <c r="D42" s="36">
        <v>1.2224062339999999</v>
      </c>
      <c r="E42" s="36">
        <v>1.5376829249999999</v>
      </c>
      <c r="F42" s="36">
        <v>1.001948131</v>
      </c>
      <c r="G42" s="36">
        <v>1.352953659</v>
      </c>
      <c r="H42" s="36">
        <v>1.120866344</v>
      </c>
      <c r="I42" s="36">
        <v>1.3321617910000001</v>
      </c>
      <c r="J42" s="36">
        <v>0.81708485099999995</v>
      </c>
      <c r="K42" s="36">
        <v>1.1491112050000001</v>
      </c>
      <c r="L42" s="36">
        <v>1.380864348</v>
      </c>
      <c r="M42" s="36">
        <v>1.5150543750000001</v>
      </c>
    </row>
    <row r="43" spans="1:13" x14ac:dyDescent="0.2">
      <c r="A43">
        <v>-20.9</v>
      </c>
      <c r="B43" s="36">
        <v>0.21787377199999999</v>
      </c>
      <c r="C43" s="36">
        <v>1.298464171</v>
      </c>
      <c r="D43" s="36">
        <v>1.221000654</v>
      </c>
      <c r="E43" s="36">
        <v>1.534329823</v>
      </c>
      <c r="F43" s="36">
        <v>1.000931872</v>
      </c>
      <c r="G43" s="36">
        <v>1.3473823460000001</v>
      </c>
      <c r="H43" s="36">
        <v>1.1195127869999999</v>
      </c>
      <c r="I43" s="36">
        <v>1.3295180360000001</v>
      </c>
      <c r="J43" s="36">
        <v>0.81708485099999995</v>
      </c>
      <c r="K43" s="36">
        <v>1.1465582379999999</v>
      </c>
      <c r="L43" s="36">
        <v>1.3771779420000001</v>
      </c>
      <c r="M43" s="36">
        <v>1.510154547</v>
      </c>
    </row>
    <row r="44" spans="1:13" x14ac:dyDescent="0.2">
      <c r="A44">
        <v>-20.8</v>
      </c>
      <c r="B44" s="36">
        <v>0.21787377199999999</v>
      </c>
      <c r="C44" s="36">
        <v>1.2975189730000001</v>
      </c>
      <c r="D44" s="36">
        <v>1.219570652</v>
      </c>
      <c r="E44" s="36">
        <v>1.5310509379999999</v>
      </c>
      <c r="F44" s="36">
        <v>0.99986966300000002</v>
      </c>
      <c r="G44" s="36">
        <v>1.3418211099999999</v>
      </c>
      <c r="H44" s="36">
        <v>1.118080612</v>
      </c>
      <c r="I44" s="36">
        <v>1.326851633</v>
      </c>
      <c r="J44" s="36">
        <v>0.81708485099999995</v>
      </c>
      <c r="K44" s="36">
        <v>1.143898758</v>
      </c>
      <c r="L44" s="36">
        <v>1.3735117720000001</v>
      </c>
      <c r="M44" s="36">
        <v>1.5053281030000001</v>
      </c>
    </row>
    <row r="45" spans="1:13" x14ac:dyDescent="0.2">
      <c r="A45">
        <v>-20.7</v>
      </c>
      <c r="B45" s="36">
        <v>0.21787377199999999</v>
      </c>
      <c r="C45" s="36">
        <v>1.296525089</v>
      </c>
      <c r="D45" s="36">
        <v>1.2181168790000001</v>
      </c>
      <c r="E45" s="36">
        <v>1.527842712</v>
      </c>
      <c r="F45" s="36">
        <v>0.99876375900000003</v>
      </c>
      <c r="G45" s="36">
        <v>1.3362711229999999</v>
      </c>
      <c r="H45" s="36">
        <v>1.1165722490000001</v>
      </c>
      <c r="I45" s="36">
        <v>1.3241641580000001</v>
      </c>
      <c r="J45" s="36">
        <v>0.81704839600000001</v>
      </c>
      <c r="K45" s="36">
        <v>1.1411354680000001</v>
      </c>
      <c r="L45" s="36">
        <v>1.3698646489999999</v>
      </c>
      <c r="M45" s="36">
        <v>1.500572547</v>
      </c>
    </row>
    <row r="46" spans="1:13" x14ac:dyDescent="0.2">
      <c r="A46">
        <v>-20.6</v>
      </c>
      <c r="B46" s="36">
        <v>0.21787377199999999</v>
      </c>
      <c r="C46" s="36">
        <v>1.2954838909999999</v>
      </c>
      <c r="D46" s="36">
        <v>1.2166399459999999</v>
      </c>
      <c r="E46" s="36">
        <v>1.524701592</v>
      </c>
      <c r="F46" s="36">
        <v>0.99761640900000004</v>
      </c>
      <c r="G46" s="36">
        <v>1.330733717</v>
      </c>
      <c r="H46" s="36">
        <v>1.1149902949999999</v>
      </c>
      <c r="I46" s="36">
        <v>1.321457251</v>
      </c>
      <c r="J46" s="36">
        <v>0.81697378799999998</v>
      </c>
      <c r="K46" s="36">
        <v>1.1382712500000001</v>
      </c>
      <c r="L46" s="36">
        <v>1.366235369</v>
      </c>
      <c r="M46" s="36">
        <v>1.495885328</v>
      </c>
    </row>
    <row r="47" spans="1:13" x14ac:dyDescent="0.2">
      <c r="A47">
        <v>-20.5</v>
      </c>
      <c r="B47" s="36">
        <v>0.21787377199999999</v>
      </c>
      <c r="C47" s="36">
        <v>1.294396688</v>
      </c>
      <c r="D47" s="36">
        <v>1.215140425</v>
      </c>
      <c r="E47" s="36">
        <v>1.521624039</v>
      </c>
      <c r="F47" s="36">
        <v>0.99642984400000001</v>
      </c>
      <c r="G47" s="36">
        <v>1.325210362</v>
      </c>
      <c r="H47" s="36">
        <v>1.113337491</v>
      </c>
      <c r="I47" s="36">
        <v>1.318732604</v>
      </c>
      <c r="J47" s="36">
        <v>0.81686228500000002</v>
      </c>
      <c r="K47" s="36">
        <v>1.1353091449999999</v>
      </c>
      <c r="L47" s="36">
        <v>1.3626227179999999</v>
      </c>
      <c r="M47" s="36">
        <v>1.491263856</v>
      </c>
    </row>
    <row r="48" spans="1:13" x14ac:dyDescent="0.2">
      <c r="A48">
        <v>-20.399999999999999</v>
      </c>
      <c r="B48" s="36">
        <v>0.21787377199999999</v>
      </c>
      <c r="C48" s="36">
        <v>1.2932647420000001</v>
      </c>
      <c r="D48" s="36">
        <v>1.21361886</v>
      </c>
      <c r="E48" s="36">
        <v>1.518606541</v>
      </c>
      <c r="F48" s="36">
        <v>0.99520627500000003</v>
      </c>
      <c r="G48" s="36">
        <v>1.3197026439999999</v>
      </c>
      <c r="H48" s="36">
        <v>1.1116166999999999</v>
      </c>
      <c r="I48" s="36">
        <v>1.315991949</v>
      </c>
      <c r="J48" s="36">
        <v>0.81671513500000004</v>
      </c>
      <c r="K48" s="36">
        <v>1.132252332</v>
      </c>
      <c r="L48" s="36">
        <v>1.3590254749999999</v>
      </c>
      <c r="M48" s="36">
        <v>1.486705519</v>
      </c>
    </row>
    <row r="49" spans="1:13" x14ac:dyDescent="0.2">
      <c r="A49">
        <v>-20.3</v>
      </c>
      <c r="B49" s="36">
        <v>0.21787377199999999</v>
      </c>
      <c r="C49" s="36">
        <v>1.2920892660000001</v>
      </c>
      <c r="D49" s="36">
        <v>1.2120757660000001</v>
      </c>
      <c r="E49" s="36">
        <v>1.5156456250000001</v>
      </c>
      <c r="F49" s="36">
        <v>0.993947884</v>
      </c>
      <c r="G49" s="36">
        <v>1.3142122430000001</v>
      </c>
      <c r="H49" s="36">
        <v>1.1098308889999999</v>
      </c>
      <c r="I49" s="36">
        <v>1.3132370449999999</v>
      </c>
      <c r="J49" s="36">
        <v>0.81653357199999999</v>
      </c>
      <c r="K49" s="36">
        <v>1.129104114</v>
      </c>
      <c r="L49" s="36">
        <v>1.355442421</v>
      </c>
      <c r="M49" s="36">
        <v>1.4822076930000001</v>
      </c>
    </row>
    <row r="50" spans="1:13" x14ac:dyDescent="0.2">
      <c r="A50">
        <v>-20.2</v>
      </c>
      <c r="B50" s="36">
        <v>0.21787377199999999</v>
      </c>
      <c r="C50" s="36">
        <v>1.290871434</v>
      </c>
      <c r="D50" s="36">
        <v>1.2105116339999999</v>
      </c>
      <c r="E50" s="36">
        <v>1.5127378680000001</v>
      </c>
      <c r="F50" s="36">
        <v>0.99265681800000005</v>
      </c>
      <c r="G50" s="36">
        <v>1.3087409160000001</v>
      </c>
      <c r="H50" s="36">
        <v>1.1079831069999999</v>
      </c>
      <c r="I50" s="36">
        <v>1.3104696659999999</v>
      </c>
      <c r="J50" s="36">
        <v>0.81631881699999997</v>
      </c>
      <c r="K50" s="36">
        <v>1.1258678950000001</v>
      </c>
      <c r="L50" s="36">
        <v>1.351872339</v>
      </c>
      <c r="M50" s="36">
        <v>1.4777677600000001</v>
      </c>
    </row>
    <row r="51" spans="1:13" x14ac:dyDescent="0.2">
      <c r="A51">
        <v>-20.100000000000001</v>
      </c>
      <c r="B51" s="36">
        <v>0.21787377199999999</v>
      </c>
      <c r="C51" s="36">
        <v>1.289612381</v>
      </c>
      <c r="D51" s="36">
        <v>1.208926937</v>
      </c>
      <c r="E51" s="36">
        <v>1.5098799039999999</v>
      </c>
      <c r="F51" s="36">
        <v>0.99133518200000004</v>
      </c>
      <c r="G51" s="36">
        <v>1.303290482</v>
      </c>
      <c r="H51" s="36">
        <v>1.106076474</v>
      </c>
      <c r="I51" s="36">
        <v>1.307691596</v>
      </c>
      <c r="J51" s="36">
        <v>0.81607207299999995</v>
      </c>
      <c r="K51" s="36">
        <v>1.1225471650000001</v>
      </c>
      <c r="L51" s="36">
        <v>1.348314019</v>
      </c>
      <c r="M51" s="36">
        <v>1.4733831159999999</v>
      </c>
    </row>
    <row r="52" spans="1:13" x14ac:dyDescent="0.2">
      <c r="A52">
        <v>-20</v>
      </c>
      <c r="B52" s="36">
        <v>0.21787377199999999</v>
      </c>
      <c r="C52" s="36">
        <v>1.2883132129999999</v>
      </c>
      <c r="D52" s="36">
        <v>1.207322131</v>
      </c>
      <c r="E52" s="36">
        <v>1.5070684329999999</v>
      </c>
      <c r="F52" s="36">
        <v>0.98998503500000001</v>
      </c>
      <c r="G52" s="36">
        <v>1.2978627979999999</v>
      </c>
      <c r="H52" s="36">
        <v>1.104114155</v>
      </c>
      <c r="I52" s="36">
        <v>1.3049046120000001</v>
      </c>
      <c r="J52" s="36">
        <v>0.81579452900000005</v>
      </c>
      <c r="K52" s="36">
        <v>1.119145488</v>
      </c>
      <c r="L52" s="36">
        <v>1.3447662659999999</v>
      </c>
      <c r="M52" s="36">
        <v>1.4690511799999999</v>
      </c>
    </row>
    <row r="53" spans="1:13" x14ac:dyDescent="0.2">
      <c r="A53">
        <v>-19.899999999999999</v>
      </c>
      <c r="B53" s="36">
        <v>0.21787377199999999</v>
      </c>
      <c r="C53" s="36">
        <v>1.2869750069999999</v>
      </c>
      <c r="D53" s="36">
        <v>1.205697657</v>
      </c>
      <c r="E53" s="36">
        <v>1.504300229</v>
      </c>
      <c r="F53" s="36">
        <v>0.98860838600000001</v>
      </c>
      <c r="G53" s="36">
        <v>1.2924597529999999</v>
      </c>
      <c r="H53" s="36">
        <v>1.102099355</v>
      </c>
      <c r="I53" s="36">
        <v>1.3021104830000001</v>
      </c>
      <c r="J53" s="36">
        <v>0.81548735400000005</v>
      </c>
      <c r="K53" s="36">
        <v>1.1156664810000001</v>
      </c>
      <c r="L53" s="36">
        <v>1.3412278950000001</v>
      </c>
      <c r="M53" s="36">
        <v>1.4647694099999999</v>
      </c>
    </row>
    <row r="54" spans="1:13" x14ac:dyDescent="0.2">
      <c r="A54">
        <v>-19.8</v>
      </c>
      <c r="B54" s="36">
        <v>0.21787377199999999</v>
      </c>
      <c r="C54" s="36">
        <v>1.285598815</v>
      </c>
      <c r="D54" s="36">
        <v>1.2040539480000001</v>
      </c>
      <c r="E54" s="36">
        <v>1.5015721470000001</v>
      </c>
      <c r="F54" s="36">
        <v>0.98720719000000001</v>
      </c>
      <c r="G54" s="36">
        <v>1.2870832480000001</v>
      </c>
      <c r="H54" s="36">
        <v>1.100035299</v>
      </c>
      <c r="I54" s="36">
        <v>1.299310958</v>
      </c>
      <c r="J54" s="36">
        <v>0.81515169499999995</v>
      </c>
      <c r="K54" s="36">
        <v>1.1121138070000001</v>
      </c>
      <c r="L54" s="36">
        <v>1.337697742</v>
      </c>
      <c r="M54" s="36">
        <v>1.4605353059999999</v>
      </c>
    </row>
    <row r="55" spans="1:13" x14ac:dyDescent="0.2">
      <c r="A55">
        <v>-19.7</v>
      </c>
      <c r="B55" s="36">
        <v>0.21787377199999999</v>
      </c>
      <c r="C55" s="36">
        <v>1.284185669</v>
      </c>
      <c r="D55" s="36">
        <v>1.2023914250000001</v>
      </c>
      <c r="E55" s="36">
        <v>1.4988811280000001</v>
      </c>
      <c r="F55" s="36">
        <v>0.98578334300000003</v>
      </c>
      <c r="G55" s="36">
        <v>1.2817351850000001</v>
      </c>
      <c r="H55" s="36">
        <v>1.09792522</v>
      </c>
      <c r="I55" s="36">
        <v>1.296507761</v>
      </c>
      <c r="J55" s="36">
        <v>0.81478868199999999</v>
      </c>
      <c r="K55" s="36">
        <v>1.1084911580000001</v>
      </c>
      <c r="L55" s="36">
        <v>1.334174661</v>
      </c>
      <c r="M55" s="36">
        <v>1.4563464209999999</v>
      </c>
    </row>
    <row r="56" spans="1:13" x14ac:dyDescent="0.2">
      <c r="A56">
        <v>-19.600000000000001</v>
      </c>
      <c r="B56" s="36">
        <v>0.21787377199999999</v>
      </c>
      <c r="C56" s="36">
        <v>1.282736581</v>
      </c>
      <c r="D56" s="36">
        <v>1.200710505</v>
      </c>
      <c r="E56" s="36">
        <v>1.4962242020000001</v>
      </c>
      <c r="F56" s="36">
        <v>0.98433867900000005</v>
      </c>
      <c r="G56" s="36">
        <v>1.2764174580000001</v>
      </c>
      <c r="H56" s="36">
        <v>1.095772349</v>
      </c>
      <c r="I56" s="36">
        <v>1.2937025820000001</v>
      </c>
      <c r="J56" s="36">
        <v>0.81439941999999999</v>
      </c>
      <c r="K56" s="36">
        <v>1.104802246</v>
      </c>
      <c r="L56" s="36">
        <v>1.330657532</v>
      </c>
      <c r="M56" s="36">
        <v>1.4522003670000001</v>
      </c>
    </row>
    <row r="57" spans="1:13" x14ac:dyDescent="0.2">
      <c r="A57">
        <v>-19.5</v>
      </c>
      <c r="B57" s="36">
        <v>0.21787377199999999</v>
      </c>
      <c r="C57" s="36">
        <v>1.2812525480000001</v>
      </c>
      <c r="D57" s="36">
        <v>1.199011598</v>
      </c>
      <c r="E57" s="36">
        <v>1.4935984980000001</v>
      </c>
      <c r="F57" s="36">
        <v>0.98287496699999999</v>
      </c>
      <c r="G57" s="36">
        <v>1.2711319350000001</v>
      </c>
      <c r="H57" s="36">
        <v>1.0935798999999999</v>
      </c>
      <c r="I57" s="36">
        <v>1.290897073</v>
      </c>
      <c r="J57" s="36">
        <v>0.81398499199999996</v>
      </c>
      <c r="K57" s="36">
        <v>1.1010507869999999</v>
      </c>
      <c r="L57" s="36">
        <v>1.327145257</v>
      </c>
      <c r="M57" s="36">
        <v>1.4480948220000001</v>
      </c>
    </row>
    <row r="58" spans="1:13" x14ac:dyDescent="0.2">
      <c r="A58">
        <v>-19.399999999999999</v>
      </c>
      <c r="B58" s="36">
        <v>0.21787377199999999</v>
      </c>
      <c r="C58" s="36">
        <v>1.2797345529999999</v>
      </c>
      <c r="D58" s="36">
        <v>1.1972951119999999</v>
      </c>
      <c r="E58" s="36">
        <v>1.4910012420000001</v>
      </c>
      <c r="F58" s="36">
        <v>0.98139390999999998</v>
      </c>
      <c r="G58" s="36">
        <v>1.265880458</v>
      </c>
      <c r="H58" s="36">
        <v>1.091351062</v>
      </c>
      <c r="I58" s="36">
        <v>1.288092843</v>
      </c>
      <c r="J58" s="36">
        <v>0.81354645699999995</v>
      </c>
      <c r="K58" s="36">
        <v>1.097240499</v>
      </c>
      <c r="L58" s="36">
        <v>1.3236367689999999</v>
      </c>
      <c r="M58" s="36">
        <v>1.4440275339999999</v>
      </c>
    </row>
    <row r="59" spans="1:13" x14ac:dyDescent="0.2">
      <c r="A59">
        <v>-19.3</v>
      </c>
      <c r="B59" s="36">
        <v>0.21787377199999999</v>
      </c>
      <c r="C59" s="36">
        <v>1.2781835669999999</v>
      </c>
      <c r="D59" s="36">
        <v>1.1955614530000001</v>
      </c>
      <c r="E59" s="36">
        <v>1.488429762</v>
      </c>
      <c r="F59" s="36">
        <v>0.97989714100000003</v>
      </c>
      <c r="G59" s="36">
        <v>1.260664824</v>
      </c>
      <c r="H59" s="36">
        <v>1.089088992</v>
      </c>
      <c r="I59" s="36">
        <v>1.2852914520000001</v>
      </c>
      <c r="J59" s="36">
        <v>0.813084849</v>
      </c>
      <c r="K59" s="36">
        <v>1.093375083</v>
      </c>
      <c r="L59" s="36">
        <v>1.320131028</v>
      </c>
      <c r="M59" s="36">
        <v>1.43999633</v>
      </c>
    </row>
    <row r="60" spans="1:13" x14ac:dyDescent="0.2">
      <c r="A60">
        <v>-19.2</v>
      </c>
      <c r="B60" s="36">
        <v>0.21787377199999999</v>
      </c>
      <c r="C60" s="36">
        <v>1.2766005499999999</v>
      </c>
      <c r="D60" s="36">
        <v>1.193811025</v>
      </c>
      <c r="E60" s="36">
        <v>1.4858814920000001</v>
      </c>
      <c r="F60" s="36">
        <v>0.978386223</v>
      </c>
      <c r="G60" s="36">
        <v>1.2554867860000001</v>
      </c>
      <c r="H60" s="36">
        <v>1.0867967999999999</v>
      </c>
      <c r="I60" s="36">
        <v>1.2824944069999999</v>
      </c>
      <c r="J60" s="36">
        <v>0.81260117799999998</v>
      </c>
      <c r="K60" s="36">
        <v>1.089458222</v>
      </c>
      <c r="L60" s="36">
        <v>1.316627027</v>
      </c>
      <c r="M60" s="36">
        <v>1.4359991139999999</v>
      </c>
    </row>
    <row r="61" spans="1:13" x14ac:dyDescent="0.2">
      <c r="A61">
        <v>-19.100000000000001</v>
      </c>
      <c r="B61" s="36">
        <v>0.21787377199999999</v>
      </c>
      <c r="C61" s="36">
        <v>1.2749864550000001</v>
      </c>
      <c r="D61" s="36">
        <v>1.1920442330000001</v>
      </c>
      <c r="E61" s="36">
        <v>1.483353973</v>
      </c>
      <c r="F61" s="36">
        <v>0.97686264599999995</v>
      </c>
      <c r="G61" s="36">
        <v>1.25034804</v>
      </c>
      <c r="H61" s="36">
        <v>1.0844775470000001</v>
      </c>
      <c r="I61" s="36">
        <v>1.27970316</v>
      </c>
      <c r="J61" s="36">
        <v>0.81209642400000004</v>
      </c>
      <c r="K61" s="36">
        <v>1.085493569</v>
      </c>
      <c r="L61" s="36">
        <v>1.3131237899999999</v>
      </c>
      <c r="M61" s="36">
        <v>1.4320338770000001</v>
      </c>
    </row>
    <row r="62" spans="1:13" x14ac:dyDescent="0.2">
      <c r="A62">
        <v>-19</v>
      </c>
      <c r="B62" s="36">
        <v>0.21787377199999999</v>
      </c>
      <c r="C62" s="36">
        <v>1.2733422240000001</v>
      </c>
      <c r="D62" s="36">
        <v>1.190261483</v>
      </c>
      <c r="E62" s="36">
        <v>1.4808448540000001</v>
      </c>
      <c r="F62" s="36">
        <v>0.97532782600000001</v>
      </c>
      <c r="G62" s="36">
        <v>1.2452502190000001</v>
      </c>
      <c r="H62" s="36">
        <v>1.082134234</v>
      </c>
      <c r="I62" s="36">
        <v>1.2769191019999999</v>
      </c>
      <c r="J62" s="36">
        <v>0.81157154600000003</v>
      </c>
      <c r="K62" s="36">
        <v>1.0814847379999999</v>
      </c>
      <c r="L62" s="36">
        <v>1.3096203769999999</v>
      </c>
      <c r="M62" s="36">
        <v>1.4280986959999999</v>
      </c>
    </row>
    <row r="63" spans="1:13" x14ac:dyDescent="0.2">
      <c r="A63">
        <v>-18.899999999999999</v>
      </c>
      <c r="B63" s="36">
        <v>0.21787377199999999</v>
      </c>
      <c r="C63" s="36">
        <v>1.271668794</v>
      </c>
      <c r="D63" s="36">
        <v>1.188463182</v>
      </c>
      <c r="E63" s="36">
        <v>1.4783518920000001</v>
      </c>
      <c r="F63" s="36">
        <v>0.97378310499999998</v>
      </c>
      <c r="G63" s="36">
        <v>1.2401948890000001</v>
      </c>
      <c r="H63" s="36">
        <v>1.0797697989999999</v>
      </c>
      <c r="I63" s="36">
        <v>1.2741435619999999</v>
      </c>
      <c r="J63" s="36">
        <v>0.81102746999999997</v>
      </c>
      <c r="K63" s="36">
        <v>1.077435301</v>
      </c>
      <c r="L63" s="36">
        <v>1.3061158829999999</v>
      </c>
      <c r="M63" s="36">
        <v>1.424191736</v>
      </c>
    </row>
    <row r="64" spans="1:13" x14ac:dyDescent="0.2">
      <c r="A64">
        <v>-18.8</v>
      </c>
      <c r="B64" s="36">
        <v>0.21787377199999999</v>
      </c>
      <c r="C64" s="36">
        <v>1.2699670970000001</v>
      </c>
      <c r="D64" s="36">
        <v>1.18664974</v>
      </c>
      <c r="E64" s="36">
        <v>1.475872957</v>
      </c>
      <c r="F64" s="36">
        <v>0.97222974900000003</v>
      </c>
      <c r="G64" s="36">
        <v>1.235183543</v>
      </c>
      <c r="H64" s="36">
        <v>1.077387106</v>
      </c>
      <c r="I64" s="36">
        <v>1.2713778039999999</v>
      </c>
      <c r="J64" s="36">
        <v>0.81046509700000002</v>
      </c>
      <c r="K64" s="36">
        <v>1.0733487799999999</v>
      </c>
      <c r="L64" s="36">
        <v>1.3026094370000001</v>
      </c>
      <c r="M64" s="36">
        <v>1.420311257</v>
      </c>
    </row>
    <row r="65" spans="1:13" x14ac:dyDescent="0.2">
      <c r="A65">
        <v>-18.7</v>
      </c>
      <c r="B65" s="36">
        <v>0.21787377199999999</v>
      </c>
      <c r="C65" s="36">
        <v>1.2682380559999999</v>
      </c>
      <c r="D65" s="36">
        <v>1.184821568</v>
      </c>
      <c r="E65" s="36">
        <v>1.473406027</v>
      </c>
      <c r="F65" s="36">
        <v>0.97066895200000003</v>
      </c>
      <c r="G65" s="36">
        <v>1.2302175989999999</v>
      </c>
      <c r="H65" s="36">
        <v>1.0749889450000001</v>
      </c>
      <c r="I65" s="36">
        <v>1.2686230249999999</v>
      </c>
      <c r="J65" s="36">
        <v>0.80988529899999995</v>
      </c>
      <c r="K65" s="36">
        <v>1.069228641</v>
      </c>
      <c r="L65" s="36">
        <v>1.299100208</v>
      </c>
      <c r="M65" s="36">
        <v>1.4164556100000001</v>
      </c>
    </row>
    <row r="66" spans="1:13" x14ac:dyDescent="0.2">
      <c r="A66">
        <v>-18.600000000000001</v>
      </c>
      <c r="B66" s="36">
        <v>0.21787377199999999</v>
      </c>
      <c r="C66" s="36">
        <v>1.266482592</v>
      </c>
      <c r="D66" s="36">
        <v>1.1829790819999999</v>
      </c>
      <c r="E66" s="36">
        <v>1.4709491889999999</v>
      </c>
      <c r="F66" s="36">
        <v>0.96910182899999997</v>
      </c>
      <c r="G66" s="36">
        <v>1.2252983909999999</v>
      </c>
      <c r="H66" s="36">
        <v>1.0725780250000001</v>
      </c>
      <c r="I66" s="36">
        <v>1.2658803519999999</v>
      </c>
      <c r="J66" s="36">
        <v>0.80928891999999997</v>
      </c>
      <c r="K66" s="36">
        <v>1.065078287</v>
      </c>
      <c r="L66" s="36">
        <v>1.2955874009999999</v>
      </c>
      <c r="M66" s="36">
        <v>1.4126232409999999</v>
      </c>
    </row>
    <row r="67" spans="1:13" x14ac:dyDescent="0.2">
      <c r="A67">
        <v>-18.5</v>
      </c>
      <c r="B67" s="36">
        <v>0.21787377199999999</v>
      </c>
      <c r="C67" s="36">
        <v>1.2647016200000001</v>
      </c>
      <c r="D67" s="36">
        <v>1.1811226969999999</v>
      </c>
      <c r="E67" s="36">
        <v>1.468500642</v>
      </c>
      <c r="F67" s="36">
        <v>0.96752941999999997</v>
      </c>
      <c r="G67" s="36">
        <v>1.2204271710000001</v>
      </c>
      <c r="H67" s="36">
        <v>1.0701569689999999</v>
      </c>
      <c r="I67" s="36">
        <v>1.263150846</v>
      </c>
      <c r="J67" s="36">
        <v>0.80867677400000004</v>
      </c>
      <c r="K67" s="36">
        <v>1.060901058</v>
      </c>
      <c r="L67" s="36">
        <v>1.29207026</v>
      </c>
      <c r="M67" s="36">
        <v>1.408812688</v>
      </c>
    </row>
    <row r="68" spans="1:13" x14ac:dyDescent="0.2">
      <c r="A68">
        <v>-18.399999999999999</v>
      </c>
      <c r="B68" s="36">
        <v>0.21787377199999999</v>
      </c>
      <c r="C68" s="36">
        <v>1.2628960499999999</v>
      </c>
      <c r="D68" s="36">
        <v>1.1792528339999999</v>
      </c>
      <c r="E68" s="36">
        <v>1.4660586920000001</v>
      </c>
      <c r="F68" s="36">
        <v>0.96595269299999997</v>
      </c>
      <c r="G68" s="36">
        <v>1.215605102</v>
      </c>
      <c r="H68" s="36">
        <v>1.067728311</v>
      </c>
      <c r="I68" s="36">
        <v>1.260435492</v>
      </c>
      <c r="J68" s="36">
        <v>0.80804964700000004</v>
      </c>
      <c r="K68" s="36">
        <v>1.0567002210000001</v>
      </c>
      <c r="L68" s="36">
        <v>1.288548069</v>
      </c>
      <c r="M68" s="36">
        <v>1.405022588</v>
      </c>
    </row>
    <row r="69" spans="1:13" x14ac:dyDescent="0.2">
      <c r="A69">
        <v>-18.3</v>
      </c>
      <c r="B69" s="36">
        <v>0.21787377199999999</v>
      </c>
      <c r="C69" s="36">
        <v>1.261066786</v>
      </c>
      <c r="D69" s="36">
        <v>1.1773699150000001</v>
      </c>
      <c r="E69" s="36">
        <v>1.4636217520000001</v>
      </c>
      <c r="F69" s="36">
        <v>0.96437253999999994</v>
      </c>
      <c r="G69" s="36">
        <v>1.2108332589999999</v>
      </c>
      <c r="H69" s="36">
        <v>1.0652944950000001</v>
      </c>
      <c r="I69" s="36">
        <v>1.2577352070000001</v>
      </c>
      <c r="J69" s="36">
        <v>0.80740829400000003</v>
      </c>
      <c r="K69" s="36">
        <v>1.052478971</v>
      </c>
      <c r="L69" s="36">
        <v>1.28502015</v>
      </c>
      <c r="M69" s="36">
        <v>1.401251671</v>
      </c>
    </row>
    <row r="70" spans="1:13" x14ac:dyDescent="0.2">
      <c r="A70">
        <v>-18.2</v>
      </c>
      <c r="B70" s="36">
        <v>0.21787377199999999</v>
      </c>
      <c r="C70" s="36">
        <v>1.259214729</v>
      </c>
      <c r="D70" s="36">
        <v>1.175474364</v>
      </c>
      <c r="E70" s="36">
        <v>1.461188342</v>
      </c>
      <c r="F70" s="36">
        <v>0.96278977799999998</v>
      </c>
      <c r="G70" s="36">
        <v>1.206112627</v>
      </c>
      <c r="H70" s="36">
        <v>1.06285787</v>
      </c>
      <c r="I70" s="36">
        <v>1.255050835</v>
      </c>
      <c r="J70" s="36">
        <v>0.80675344299999996</v>
      </c>
      <c r="K70" s="36">
        <v>1.0482404249999999</v>
      </c>
      <c r="L70" s="36">
        <v>1.281485864</v>
      </c>
      <c r="M70" s="36">
        <v>1.3974987590000001</v>
      </c>
    </row>
    <row r="71" spans="1:13" x14ac:dyDescent="0.2">
      <c r="A71">
        <v>-18.100000000000001</v>
      </c>
      <c r="B71" s="36">
        <v>0.21787377199999999</v>
      </c>
      <c r="C71" s="36">
        <v>1.2573407729999999</v>
      </c>
      <c r="D71" s="36">
        <v>1.17356661</v>
      </c>
      <c r="E71" s="36">
        <v>1.4587570839999999</v>
      </c>
      <c r="F71" s="36">
        <v>0.96120515399999995</v>
      </c>
      <c r="G71" s="36">
        <v>1.2014440989999999</v>
      </c>
      <c r="H71" s="36">
        <v>1.0604206869999999</v>
      </c>
      <c r="I71" s="36">
        <v>1.2523831459999999</v>
      </c>
      <c r="J71" s="36">
        <v>0.80608578799999997</v>
      </c>
      <c r="K71" s="36">
        <v>1.0439876189999999</v>
      </c>
      <c r="L71" s="36">
        <v>1.277944612</v>
      </c>
      <c r="M71" s="36">
        <v>1.393762771</v>
      </c>
    </row>
    <row r="72" spans="1:13" x14ac:dyDescent="0.2">
      <c r="A72">
        <v>-18</v>
      </c>
      <c r="B72" s="36">
        <v>0.21787377199999999</v>
      </c>
      <c r="C72" s="36">
        <v>1.255445809</v>
      </c>
      <c r="D72" s="36">
        <v>1.1716470800000001</v>
      </c>
      <c r="E72" s="36">
        <v>1.4563267040000001</v>
      </c>
      <c r="F72" s="36">
        <v>0.95961934100000001</v>
      </c>
      <c r="G72" s="36">
        <v>1.1968284739999999</v>
      </c>
      <c r="H72" s="36">
        <v>1.057985102</v>
      </c>
      <c r="I72" s="36">
        <v>1.2497328400000001</v>
      </c>
      <c r="J72" s="36">
        <v>0.80540599800000001</v>
      </c>
      <c r="K72" s="36">
        <v>1.0397235069999999</v>
      </c>
      <c r="L72" s="36">
        <v>1.274395835</v>
      </c>
      <c r="M72" s="36">
        <v>1.390042716</v>
      </c>
    </row>
    <row r="73" spans="1:13" x14ac:dyDescent="0.2">
      <c r="A73">
        <v>-17.899999999999999</v>
      </c>
      <c r="B73" s="36">
        <v>0.21787377199999999</v>
      </c>
      <c r="C73" s="36">
        <v>1.2535307179999999</v>
      </c>
      <c r="D73" s="36">
        <v>1.1697162050000001</v>
      </c>
      <c r="E73" s="36">
        <v>1.453896028</v>
      </c>
      <c r="F73" s="36">
        <v>0.95803294500000002</v>
      </c>
      <c r="G73" s="36">
        <v>1.1922664590000001</v>
      </c>
      <c r="H73" s="36">
        <v>1.055553167</v>
      </c>
      <c r="I73" s="36">
        <v>1.2471005449999999</v>
      </c>
      <c r="J73" s="36">
        <v>0.80471471000000006</v>
      </c>
      <c r="K73" s="36">
        <v>1.035450956</v>
      </c>
      <c r="L73" s="36">
        <v>1.270839013</v>
      </c>
      <c r="M73" s="36">
        <v>1.386337693</v>
      </c>
    </row>
    <row r="74" spans="1:13" x14ac:dyDescent="0.2">
      <c r="A74">
        <v>-17.8</v>
      </c>
      <c r="B74" s="36">
        <v>0.21787377199999999</v>
      </c>
      <c r="C74" s="36">
        <v>1.251596379</v>
      </c>
      <c r="D74" s="36">
        <v>1.1677744160000001</v>
      </c>
      <c r="E74" s="36">
        <v>1.451463978</v>
      </c>
      <c r="F74" s="36">
        <v>0.95644649999999998</v>
      </c>
      <c r="G74" s="36">
        <v>1.1877586680000001</v>
      </c>
      <c r="H74" s="36">
        <v>1.0531268380000001</v>
      </c>
      <c r="I74" s="36">
        <v>1.244486816</v>
      </c>
      <c r="J74" s="36">
        <v>0.80401252999999995</v>
      </c>
      <c r="K74" s="36">
        <v>1.031172749</v>
      </c>
      <c r="L74" s="36">
        <v>1.267273665</v>
      </c>
      <c r="M74" s="36">
        <v>1.382646893</v>
      </c>
    </row>
    <row r="75" spans="1:13" x14ac:dyDescent="0.2">
      <c r="A75">
        <v>-17.7</v>
      </c>
      <c r="B75" s="36">
        <v>0.21787377199999999</v>
      </c>
      <c r="C75" s="36">
        <v>1.24964366</v>
      </c>
      <c r="D75" s="36">
        <v>1.1658221449999999</v>
      </c>
      <c r="E75" s="36">
        <v>1.449029573</v>
      </c>
      <c r="F75" s="36">
        <v>0.95486047399999996</v>
      </c>
      <c r="G75" s="36">
        <v>1.1833056200000001</v>
      </c>
      <c r="H75" s="36">
        <v>1.050707966</v>
      </c>
      <c r="I75" s="36">
        <v>1.241892139</v>
      </c>
      <c r="J75" s="36">
        <v>0.803300036</v>
      </c>
      <c r="K75" s="36">
        <v>1.0268915780000001</v>
      </c>
      <c r="L75" s="36">
        <v>1.2636993489999999</v>
      </c>
      <c r="M75" s="36">
        <v>1.3789695900000001</v>
      </c>
    </row>
    <row r="76" spans="1:13" x14ac:dyDescent="0.2">
      <c r="A76">
        <v>-17.600000000000001</v>
      </c>
      <c r="B76" s="36">
        <v>0.21787377199999999</v>
      </c>
      <c r="C76" s="36">
        <v>1.2476734249999999</v>
      </c>
      <c r="D76" s="36">
        <v>1.163859824</v>
      </c>
      <c r="E76" s="36">
        <v>1.446591924</v>
      </c>
      <c r="F76" s="36">
        <v>0.95327526900000004</v>
      </c>
      <c r="G76" s="36">
        <v>1.1789077450000001</v>
      </c>
      <c r="H76" s="36">
        <v>1.0482983029999999</v>
      </c>
      <c r="I76" s="36">
        <v>1.2393169310000001</v>
      </c>
      <c r="J76" s="36">
        <v>0.80257777699999999</v>
      </c>
      <c r="K76" s="36">
        <v>1.0226100460000001</v>
      </c>
      <c r="L76" s="36">
        <v>1.260115662</v>
      </c>
      <c r="M76" s="36">
        <v>1.3753051460000001</v>
      </c>
    </row>
    <row r="77" spans="1:13" x14ac:dyDescent="0.2">
      <c r="A77">
        <v>-17.5</v>
      </c>
      <c r="B77" s="36">
        <v>0.21787377199999999</v>
      </c>
      <c r="C77" s="36">
        <v>1.245686528</v>
      </c>
      <c r="D77" s="36">
        <v>1.1618878850000001</v>
      </c>
      <c r="E77" s="36">
        <v>1.4441502319999999</v>
      </c>
      <c r="F77" s="36">
        <v>0.951691222</v>
      </c>
      <c r="G77" s="36">
        <v>1.17456538</v>
      </c>
      <c r="H77" s="36">
        <v>1.045899498</v>
      </c>
      <c r="I77" s="36">
        <v>1.2367615380000001</v>
      </c>
      <c r="J77" s="36">
        <v>0.80184627100000005</v>
      </c>
      <c r="K77" s="36">
        <v>1.018330663</v>
      </c>
      <c r="L77" s="36">
        <v>1.2565222389999999</v>
      </c>
      <c r="M77" s="36">
        <v>1.3716530060000001</v>
      </c>
    </row>
    <row r="78" spans="1:13" x14ac:dyDescent="0.2">
      <c r="A78">
        <v>-17.399999999999999</v>
      </c>
      <c r="B78" s="36">
        <v>0.21787377199999999</v>
      </c>
      <c r="C78" s="36">
        <v>1.2436838139999999</v>
      </c>
      <c r="D78" s="36">
        <v>1.1599067569999999</v>
      </c>
      <c r="E78" s="36">
        <v>1.4417037829999999</v>
      </c>
      <c r="F78" s="36">
        <v>0.95010860900000005</v>
      </c>
      <c r="G78" s="36">
        <v>1.1702787720000001</v>
      </c>
      <c r="H78" s="36">
        <v>1.0435131</v>
      </c>
      <c r="I78" s="36">
        <v>1.234226241</v>
      </c>
      <c r="J78" s="36">
        <v>0.80110600700000001</v>
      </c>
      <c r="K78" s="36">
        <v>1.014055851</v>
      </c>
      <c r="L78" s="36">
        <v>1.2529187530000001</v>
      </c>
      <c r="M78" s="36">
        <v>1.3680126930000001</v>
      </c>
    </row>
    <row r="79" spans="1:13" x14ac:dyDescent="0.2">
      <c r="A79">
        <v>-17.3</v>
      </c>
      <c r="B79" s="36">
        <v>0.21787377199999999</v>
      </c>
      <c r="C79" s="36">
        <v>1.241666119</v>
      </c>
      <c r="D79" s="36">
        <v>1.15791687</v>
      </c>
      <c r="E79" s="36">
        <v>1.439251949</v>
      </c>
      <c r="F79" s="36">
        <v>0.94852764599999995</v>
      </c>
      <c r="G79" s="36">
        <v>1.1660480799999999</v>
      </c>
      <c r="H79" s="36">
        <v>1.041140556</v>
      </c>
      <c r="I79" s="36">
        <v>1.2317112539999999</v>
      </c>
      <c r="J79" s="36">
        <v>0.80035744499999995</v>
      </c>
      <c r="K79" s="36">
        <v>1.009787937</v>
      </c>
      <c r="L79" s="36">
        <v>1.2493049119999999</v>
      </c>
      <c r="M79" s="36">
        <v>1.3643838079999999</v>
      </c>
    </row>
    <row r="80" spans="1:13" x14ac:dyDescent="0.2">
      <c r="A80">
        <v>-17.2</v>
      </c>
      <c r="B80" s="36">
        <v>0.21787377199999999</v>
      </c>
      <c r="C80" s="36">
        <v>1.239634269</v>
      </c>
      <c r="D80" s="36">
        <v>1.15591865</v>
      </c>
      <c r="E80" s="36">
        <v>1.436794181</v>
      </c>
      <c r="F80" s="36">
        <v>0.94694848899999995</v>
      </c>
      <c r="G80" s="36">
        <v>1.1618733750000001</v>
      </c>
      <c r="H80" s="36">
        <v>1.038783215</v>
      </c>
      <c r="I80" s="36">
        <v>1.2292167270000001</v>
      </c>
      <c r="J80" s="36">
        <v>0.79960101800000005</v>
      </c>
      <c r="K80" s="36">
        <v>1.0055291580000001</v>
      </c>
      <c r="L80" s="36">
        <v>1.2456804640000001</v>
      </c>
      <c r="M80" s="36">
        <v>1.360766028</v>
      </c>
    </row>
    <row r="81" spans="1:13" x14ac:dyDescent="0.2">
      <c r="A81">
        <v>-17.100000000000001</v>
      </c>
      <c r="B81" s="36">
        <v>0.21787377199999999</v>
      </c>
      <c r="C81" s="36">
        <v>1.2375890789999999</v>
      </c>
      <c r="D81" s="36">
        <v>1.15391252</v>
      </c>
      <c r="E81" s="36">
        <v>1.43433001</v>
      </c>
      <c r="F81" s="36">
        <v>0.94537123899999997</v>
      </c>
      <c r="G81" s="36">
        <v>1.157754645</v>
      </c>
      <c r="H81" s="36">
        <v>1.0364423250000001</v>
      </c>
      <c r="I81" s="36">
        <v>1.2267427470000001</v>
      </c>
      <c r="J81" s="36">
        <v>0.79883712699999998</v>
      </c>
      <c r="K81" s="36">
        <v>1.001281656</v>
      </c>
      <c r="L81" s="36">
        <v>1.2420451910000001</v>
      </c>
      <c r="M81" s="36">
        <v>1.357159102</v>
      </c>
    </row>
    <row r="82" spans="1:13" x14ac:dyDescent="0.2">
      <c r="A82">
        <v>-17</v>
      </c>
      <c r="B82" s="36">
        <v>0.21787377199999999</v>
      </c>
      <c r="C82" s="36">
        <v>1.2355313510000001</v>
      </c>
      <c r="D82" s="36">
        <v>1.151898901</v>
      </c>
      <c r="E82" s="36">
        <v>1.43185904</v>
      </c>
      <c r="F82" s="36">
        <v>0.94379594200000005</v>
      </c>
      <c r="G82" s="36">
        <v>1.153691794</v>
      </c>
      <c r="H82" s="36">
        <v>1.034119037</v>
      </c>
      <c r="I82" s="36">
        <v>1.2242893399999999</v>
      </c>
      <c r="J82" s="36">
        <v>0.79806614799999998</v>
      </c>
      <c r="K82" s="36">
        <v>0.99704748300000001</v>
      </c>
      <c r="L82" s="36">
        <v>1.238398909</v>
      </c>
      <c r="M82" s="36">
        <v>1.353562846</v>
      </c>
    </row>
    <row r="83" spans="1:13" x14ac:dyDescent="0.2">
      <c r="A83">
        <v>-16.899999999999999</v>
      </c>
      <c r="B83" s="36">
        <v>0.21787377199999999</v>
      </c>
      <c r="C83" s="36">
        <v>1.2334618770000001</v>
      </c>
      <c r="D83" s="36">
        <v>1.149878207</v>
      </c>
      <c r="E83" s="36">
        <v>1.4293809449999999</v>
      </c>
      <c r="F83" s="36">
        <v>0.94222259200000003</v>
      </c>
      <c r="G83" s="36">
        <v>1.1496846439999999</v>
      </c>
      <c r="H83" s="36">
        <v>1.0318144069999999</v>
      </c>
      <c r="I83" s="36">
        <v>1.2218564730000001</v>
      </c>
      <c r="J83" s="36">
        <v>0.79728842600000005</v>
      </c>
      <c r="K83" s="36">
        <v>0.99282859899999998</v>
      </c>
      <c r="L83" s="36">
        <v>1.234741471</v>
      </c>
      <c r="M83" s="36">
        <v>1.349977142</v>
      </c>
    </row>
    <row r="84" spans="1:13" x14ac:dyDescent="0.2">
      <c r="A84">
        <v>-16.8</v>
      </c>
      <c r="B84" s="36">
        <v>0.21787377199999999</v>
      </c>
      <c r="C84" s="36">
        <v>1.231381434</v>
      </c>
      <c r="D84" s="36">
        <v>1.14785085</v>
      </c>
      <c r="E84" s="36">
        <v>1.4268954679999999</v>
      </c>
      <c r="F84" s="36">
        <v>0.94065113199999995</v>
      </c>
      <c r="G84" s="36">
        <v>1.145732942</v>
      </c>
      <c r="H84" s="36">
        <v>1.029529395</v>
      </c>
      <c r="I84" s="36">
        <v>1.2194440550000001</v>
      </c>
      <c r="J84" s="36">
        <v>0.79650428200000001</v>
      </c>
      <c r="K84" s="36">
        <v>0.98862687199999999</v>
      </c>
      <c r="L84" s="36">
        <v>1.231072763</v>
      </c>
      <c r="M84" s="36">
        <v>1.346401937</v>
      </c>
    </row>
    <row r="85" spans="1:13" x14ac:dyDescent="0.2">
      <c r="A85">
        <v>-16.7</v>
      </c>
      <c r="B85" s="36">
        <v>0.21787377199999999</v>
      </c>
      <c r="C85" s="36">
        <v>1.229290786</v>
      </c>
      <c r="D85" s="36">
        <v>1.145817235</v>
      </c>
      <c r="E85" s="36">
        <v>1.4244024179999999</v>
      </c>
      <c r="F85" s="36">
        <v>0.93908146000000003</v>
      </c>
      <c r="G85" s="36">
        <v>1.141836356</v>
      </c>
      <c r="H85" s="36">
        <v>1.02726487</v>
      </c>
      <c r="I85" s="36">
        <v>1.2170519390000001</v>
      </c>
      <c r="J85" s="36">
        <v>0.79571400599999997</v>
      </c>
      <c r="K85" s="36">
        <v>0.98444408000000005</v>
      </c>
      <c r="L85" s="36">
        <v>1.2273927010000001</v>
      </c>
      <c r="M85" s="36">
        <v>1.342837235</v>
      </c>
    </row>
    <row r="86" spans="1:13" x14ac:dyDescent="0.2">
      <c r="A86">
        <v>-16.600000000000001</v>
      </c>
      <c r="B86" s="36">
        <v>0.21787377199999999</v>
      </c>
      <c r="C86" s="36">
        <v>1.227190682</v>
      </c>
      <c r="D86" s="36">
        <v>1.143777762</v>
      </c>
      <c r="E86" s="36">
        <v>1.4219016630000001</v>
      </c>
      <c r="F86" s="36">
        <v>0.93751342599999998</v>
      </c>
      <c r="G86" s="36">
        <v>1.137994484</v>
      </c>
      <c r="H86" s="36">
        <v>1.0250216080000001</v>
      </c>
      <c r="I86" s="36">
        <v>1.2146799269999999</v>
      </c>
      <c r="J86" s="36">
        <v>0.794917863</v>
      </c>
      <c r="K86" s="36">
        <v>0.980281913</v>
      </c>
      <c r="L86" s="36">
        <v>1.223701237</v>
      </c>
      <c r="M86" s="36">
        <v>1.339283096</v>
      </c>
    </row>
    <row r="87" spans="1:13" x14ac:dyDescent="0.2">
      <c r="A87">
        <v>-16.5</v>
      </c>
      <c r="B87" s="36">
        <v>0.21787377199999999</v>
      </c>
      <c r="C87" s="36">
        <v>1.2250818560000001</v>
      </c>
      <c r="D87" s="36">
        <v>1.141732824</v>
      </c>
      <c r="E87" s="36">
        <v>1.4193931310000001</v>
      </c>
      <c r="F87" s="36">
        <v>0.935946838</v>
      </c>
      <c r="G87" s="36">
        <v>1.1342068519999999</v>
      </c>
      <c r="H87" s="36">
        <v>1.0228002979999999</v>
      </c>
      <c r="I87" s="36">
        <v>1.212327768</v>
      </c>
      <c r="J87" s="36">
        <v>0.79411609299999997</v>
      </c>
      <c r="K87" s="36">
        <v>0.97614196900000005</v>
      </c>
      <c r="L87" s="36">
        <v>1.2199983510000001</v>
      </c>
      <c r="M87" s="36">
        <v>1.3357396340000001</v>
      </c>
    </row>
    <row r="88" spans="1:13" x14ac:dyDescent="0.2">
      <c r="A88">
        <v>-16.399999999999999</v>
      </c>
      <c r="B88" s="36">
        <v>0.21787377199999999</v>
      </c>
      <c r="C88" s="36">
        <v>1.2229650249999999</v>
      </c>
      <c r="D88" s="36">
        <v>1.1396828050000001</v>
      </c>
      <c r="E88" s="36">
        <v>1.416876802</v>
      </c>
      <c r="F88" s="36">
        <v>0.93438146300000002</v>
      </c>
      <c r="G88" s="36">
        <v>1.1304729200000001</v>
      </c>
      <c r="H88" s="36">
        <v>1.0206015399999999</v>
      </c>
      <c r="I88" s="36">
        <v>1.209995162</v>
      </c>
      <c r="J88" s="36">
        <v>0.79330890700000001</v>
      </c>
      <c r="K88" s="36">
        <v>0.97202576299999999</v>
      </c>
      <c r="L88" s="36">
        <v>1.2162840559999999</v>
      </c>
      <c r="M88" s="36">
        <v>1.332207012</v>
      </c>
    </row>
    <row r="89" spans="1:13" x14ac:dyDescent="0.2">
      <c r="A89">
        <v>-16.3</v>
      </c>
      <c r="B89" s="36">
        <v>0.21787377199999999</v>
      </c>
      <c r="C89" s="36">
        <v>1.220840892</v>
      </c>
      <c r="D89" s="36">
        <v>1.1376280830000001</v>
      </c>
      <c r="E89" s="36">
        <v>1.414352711</v>
      </c>
      <c r="F89" s="36">
        <v>0.93281702899999996</v>
      </c>
      <c r="G89" s="36">
        <v>1.1267920819999999</v>
      </c>
      <c r="H89" s="36">
        <v>1.0184258530000001</v>
      </c>
      <c r="I89" s="36">
        <v>1.207681762</v>
      </c>
      <c r="J89" s="36">
        <v>0.79249649300000002</v>
      </c>
      <c r="K89" s="36">
        <v>0.96793472000000003</v>
      </c>
      <c r="L89" s="36">
        <v>1.212558391</v>
      </c>
      <c r="M89" s="36">
        <v>1.328685439</v>
      </c>
    </row>
    <row r="90" spans="1:13" x14ac:dyDescent="0.2">
      <c r="A90">
        <v>-16.2</v>
      </c>
      <c r="B90" s="36">
        <v>0.21787377199999999</v>
      </c>
      <c r="C90" s="36">
        <v>1.2187101389999999</v>
      </c>
      <c r="D90" s="36">
        <v>1.1355690279999999</v>
      </c>
      <c r="E90" s="36">
        <v>1.4118209390000001</v>
      </c>
      <c r="F90" s="36">
        <v>0.93125322799999999</v>
      </c>
      <c r="G90" s="36">
        <v>1.123163672</v>
      </c>
      <c r="H90" s="36">
        <v>1.0162736729999999</v>
      </c>
      <c r="I90" s="36">
        <v>1.205387177</v>
      </c>
      <c r="J90" s="36">
        <v>0.79167901100000004</v>
      </c>
      <c r="K90" s="36">
        <v>0.96387018199999996</v>
      </c>
      <c r="L90" s="36">
        <v>1.2088214260000001</v>
      </c>
      <c r="M90" s="36">
        <v>1.325175166</v>
      </c>
    </row>
    <row r="91" spans="1:13" x14ac:dyDescent="0.2">
      <c r="A91">
        <v>-16.100000000000001</v>
      </c>
      <c r="B91" s="36">
        <v>0.21787377199999999</v>
      </c>
      <c r="C91" s="36">
        <v>1.2165734319999999</v>
      </c>
      <c r="D91" s="36">
        <v>1.1335059999999999</v>
      </c>
      <c r="E91" s="36">
        <v>1.4092816109999999</v>
      </c>
      <c r="F91" s="36">
        <v>0.92968971700000003</v>
      </c>
      <c r="G91" s="36">
        <v>1.119586967</v>
      </c>
      <c r="H91" s="36">
        <v>1.0141453540000001</v>
      </c>
      <c r="I91" s="36">
        <v>1.203110973</v>
      </c>
      <c r="J91" s="36">
        <v>0.79085660000000002</v>
      </c>
      <c r="K91" s="36">
        <v>0.95983340900000003</v>
      </c>
      <c r="L91" s="36">
        <v>1.205073257</v>
      </c>
      <c r="M91" s="36">
        <v>1.3216764830000001</v>
      </c>
    </row>
    <row r="92" spans="1:13" x14ac:dyDescent="0.2">
      <c r="A92">
        <v>-16</v>
      </c>
      <c r="B92" s="36">
        <v>0.21787377199999999</v>
      </c>
      <c r="C92" s="36">
        <v>1.2144314199999999</v>
      </c>
      <c r="D92" s="36">
        <v>1.13143935</v>
      </c>
      <c r="E92" s="36">
        <v>1.406734897</v>
      </c>
      <c r="F92" s="36">
        <v>0.92812612400000005</v>
      </c>
      <c r="G92" s="36">
        <v>1.1160611869999999</v>
      </c>
      <c r="H92" s="36">
        <v>1.0120411760000001</v>
      </c>
      <c r="I92" s="36">
        <v>1.2008526740000001</v>
      </c>
      <c r="J92" s="36">
        <v>0.79002937299999998</v>
      </c>
      <c r="K92" s="36">
        <v>0.95582557800000001</v>
      </c>
      <c r="L92" s="36">
        <v>1.2013140069999999</v>
      </c>
      <c r="M92" s="36">
        <v>1.318189718</v>
      </c>
    </row>
    <row r="93" spans="1:13" x14ac:dyDescent="0.2">
      <c r="A93">
        <v>-15.9</v>
      </c>
      <c r="B93" s="36">
        <v>0.21787377199999999</v>
      </c>
      <c r="C93" s="36">
        <v>1.2122847320000001</v>
      </c>
      <c r="D93" s="36">
        <v>1.129369418</v>
      </c>
      <c r="E93" s="36">
        <v>1.4041810029999999</v>
      </c>
      <c r="F93" s="36">
        <v>0.92656204399999997</v>
      </c>
      <c r="G93" s="36">
        <v>1.1125855019999999</v>
      </c>
      <c r="H93" s="36">
        <v>1.009961345</v>
      </c>
      <c r="I93" s="36">
        <v>1.198611769</v>
      </c>
      <c r="J93" s="36">
        <v>0.78919741899999996</v>
      </c>
      <c r="K93" s="36">
        <v>0.951847785</v>
      </c>
      <c r="L93" s="36">
        <v>1.197543824</v>
      </c>
      <c r="M93" s="36">
        <v>1.3147152289999999</v>
      </c>
    </row>
    <row r="94" spans="1:13" x14ac:dyDescent="0.2">
      <c r="A94">
        <v>-15.8</v>
      </c>
      <c r="B94" s="36">
        <v>0.21787377199999999</v>
      </c>
      <c r="C94" s="36">
        <v>1.2101339739999999</v>
      </c>
      <c r="D94" s="36">
        <v>1.1272965340000001</v>
      </c>
      <c r="E94" s="36">
        <v>1.401620173</v>
      </c>
      <c r="F94" s="36">
        <v>0.92499704800000004</v>
      </c>
      <c r="G94" s="36">
        <v>1.10915903</v>
      </c>
      <c r="H94" s="36">
        <v>1.0079059930000001</v>
      </c>
      <c r="I94" s="36">
        <v>1.196387708</v>
      </c>
      <c r="J94" s="36">
        <v>0.78836080399999997</v>
      </c>
      <c r="K94" s="36">
        <v>0.94790105000000002</v>
      </c>
      <c r="L94" s="36">
        <v>1.19376288</v>
      </c>
      <c r="M94" s="36">
        <v>1.3112534060000001</v>
      </c>
    </row>
    <row r="95" spans="1:13" x14ac:dyDescent="0.2">
      <c r="A95">
        <v>-15.7</v>
      </c>
      <c r="B95" s="36">
        <v>0.21787377199999999</v>
      </c>
      <c r="C95" s="36">
        <v>1.2079797379999999</v>
      </c>
      <c r="D95" s="36">
        <v>1.1252210199999999</v>
      </c>
      <c r="E95" s="36">
        <v>1.3990526809999999</v>
      </c>
      <c r="F95" s="36">
        <v>0.92343067999999995</v>
      </c>
      <c r="G95" s="36">
        <v>1.105780848</v>
      </c>
      <c r="H95" s="36">
        <v>1.0058751850000001</v>
      </c>
      <c r="I95" s="36">
        <v>1.1941799099999999</v>
      </c>
      <c r="J95" s="36">
        <v>0.78751957299999997</v>
      </c>
      <c r="K95" s="36">
        <v>0.94398631399999999</v>
      </c>
      <c r="L95" s="36">
        <v>1.1899713709999999</v>
      </c>
      <c r="M95" s="36">
        <v>1.307804661</v>
      </c>
    </row>
    <row r="96" spans="1:13" x14ac:dyDescent="0.2">
      <c r="A96">
        <v>-15.6</v>
      </c>
      <c r="B96" s="36">
        <v>0.21787377199999999</v>
      </c>
      <c r="C96" s="36">
        <v>1.205822591</v>
      </c>
      <c r="D96" s="36">
        <v>1.123143182</v>
      </c>
      <c r="E96" s="36">
        <v>1.396478833</v>
      </c>
      <c r="F96" s="36">
        <v>0.92186246199999999</v>
      </c>
      <c r="G96" s="36">
        <v>1.102449988</v>
      </c>
      <c r="H96" s="36">
        <v>1.0038689190000001</v>
      </c>
      <c r="I96" s="36">
        <v>1.1919877619999999</v>
      </c>
      <c r="J96" s="36">
        <v>0.78667374700000003</v>
      </c>
      <c r="K96" s="36">
        <v>0.94010444500000001</v>
      </c>
      <c r="L96" s="36">
        <v>1.1861695139999999</v>
      </c>
      <c r="M96" s="36">
        <v>1.304369433</v>
      </c>
    </row>
    <row r="97" spans="1:13" x14ac:dyDescent="0.2">
      <c r="A97">
        <v>-15.5</v>
      </c>
      <c r="B97" s="36">
        <v>0.21787377199999999</v>
      </c>
      <c r="C97" s="36">
        <v>1.2036630820000001</v>
      </c>
      <c r="D97" s="36">
        <v>1.1210633189999999</v>
      </c>
      <c r="E97" s="36">
        <v>1.3938989610000001</v>
      </c>
      <c r="F97" s="36">
        <v>0.92029189600000005</v>
      </c>
      <c r="G97" s="36">
        <v>1.099165444</v>
      </c>
      <c r="H97" s="36">
        <v>1.0018871309999999</v>
      </c>
      <c r="I97" s="36">
        <v>1.18981062</v>
      </c>
      <c r="J97" s="36">
        <v>0.78582332799999999</v>
      </c>
      <c r="K97" s="36">
        <v>0.93625623800000002</v>
      </c>
      <c r="L97" s="36">
        <v>1.182357551</v>
      </c>
      <c r="M97" s="36">
        <v>1.3009481789999999</v>
      </c>
    </row>
    <row r="98" spans="1:13" x14ac:dyDescent="0.2">
      <c r="A98">
        <v>-15.4</v>
      </c>
      <c r="B98" s="36">
        <v>0.21787377199999999</v>
      </c>
      <c r="C98" s="36">
        <v>1.201501736</v>
      </c>
      <c r="D98" s="36">
        <v>1.118981714</v>
      </c>
      <c r="E98" s="36">
        <v>1.3913134220000001</v>
      </c>
      <c r="F98" s="36">
        <v>0.91871846400000001</v>
      </c>
      <c r="G98" s="36">
        <v>1.0959261730000001</v>
      </c>
      <c r="H98" s="36">
        <v>0.99992969399999998</v>
      </c>
      <c r="I98" s="36">
        <v>1.1876478150000001</v>
      </c>
      <c r="J98" s="36">
        <v>0.78496829400000001</v>
      </c>
      <c r="K98" s="36">
        <v>0.93244241699999997</v>
      </c>
      <c r="L98" s="36">
        <v>1.178535739</v>
      </c>
      <c r="M98" s="36">
        <v>1.297541372</v>
      </c>
    </row>
    <row r="99" spans="1:13" x14ac:dyDescent="0.2">
      <c r="A99">
        <v>-15.3</v>
      </c>
      <c r="B99" s="36">
        <v>0.21787377199999999</v>
      </c>
      <c r="C99" s="36">
        <v>1.1993390580000001</v>
      </c>
      <c r="D99" s="36">
        <v>1.1168986409999999</v>
      </c>
      <c r="E99" s="36">
        <v>1.3887225919999999</v>
      </c>
      <c r="F99" s="36">
        <v>0.91714163400000004</v>
      </c>
      <c r="G99" s="36">
        <v>1.0927310990000001</v>
      </c>
      <c r="H99" s="36">
        <v>0.99799642600000005</v>
      </c>
      <c r="I99" s="36">
        <v>1.1854986519999999</v>
      </c>
      <c r="J99" s="36">
        <v>0.78410860500000001</v>
      </c>
      <c r="K99" s="36">
        <v>0.92866363500000004</v>
      </c>
      <c r="L99" s="36">
        <v>1.1747043589999999</v>
      </c>
      <c r="M99" s="36">
        <v>1.294149497</v>
      </c>
    </row>
    <row r="100" spans="1:13" x14ac:dyDescent="0.2">
      <c r="A100">
        <v>-15.2</v>
      </c>
      <c r="B100" s="36">
        <v>0.21787377199999999</v>
      </c>
      <c r="C100" s="36">
        <v>1.197175533</v>
      </c>
      <c r="D100" s="36">
        <v>1.1148143589999999</v>
      </c>
      <c r="E100" s="36">
        <v>1.3861268689999999</v>
      </c>
      <c r="F100" s="36">
        <v>0.91556085899999995</v>
      </c>
      <c r="G100" s="36">
        <v>1.08957912</v>
      </c>
      <c r="H100" s="36">
        <v>0.99608708899999998</v>
      </c>
      <c r="I100" s="36">
        <v>1.1833624149999999</v>
      </c>
      <c r="J100" s="36">
        <v>0.783244202</v>
      </c>
      <c r="K100" s="36">
        <v>0.92492048100000002</v>
      </c>
      <c r="L100" s="36">
        <v>1.1708637079999999</v>
      </c>
      <c r="M100" s="36">
        <v>1.290773054</v>
      </c>
    </row>
    <row r="101" spans="1:13" x14ac:dyDescent="0.2">
      <c r="A101">
        <v>-15.1</v>
      </c>
      <c r="B101" s="36">
        <v>0.21787377199999999</v>
      </c>
      <c r="C101" s="36">
        <v>1.1950116200000001</v>
      </c>
      <c r="D101" s="36">
        <v>1.1127291159999999</v>
      </c>
      <c r="E101" s="36">
        <v>1.3835266639999999</v>
      </c>
      <c r="F101" s="36">
        <v>0.91397557900000004</v>
      </c>
      <c r="G101" s="36">
        <v>1.086469103</v>
      </c>
      <c r="H101" s="36">
        <v>0.99420139200000002</v>
      </c>
      <c r="I101" s="36">
        <v>1.1812383639999999</v>
      </c>
      <c r="J101" s="36">
        <v>0.78237500400000004</v>
      </c>
      <c r="K101" s="36">
        <v>0.921213477</v>
      </c>
      <c r="L101" s="36">
        <v>1.1670141009999999</v>
      </c>
      <c r="M101" s="36">
        <v>1.2874125460000001</v>
      </c>
    </row>
    <row r="102" spans="1:13" x14ac:dyDescent="0.2">
      <c r="A102">
        <v>-15</v>
      </c>
      <c r="B102" s="36">
        <v>0.21787377199999999</v>
      </c>
      <c r="C102" s="36">
        <v>1.192847759</v>
      </c>
      <c r="D102" s="36">
        <v>1.110643147</v>
      </c>
      <c r="E102" s="36">
        <v>1.380922406</v>
      </c>
      <c r="F102" s="36">
        <v>0.91238522600000005</v>
      </c>
      <c r="G102" s="36">
        <v>1.083399894</v>
      </c>
      <c r="H102" s="36">
        <v>0.992338995</v>
      </c>
      <c r="I102" s="36">
        <v>1.1791257449999999</v>
      </c>
      <c r="J102" s="36">
        <v>0.78150091399999999</v>
      </c>
      <c r="K102" s="36">
        <v>0.91754308299999998</v>
      </c>
      <c r="L102" s="36">
        <v>1.163155868</v>
      </c>
      <c r="M102" s="36">
        <v>1.2840684819999999</v>
      </c>
    </row>
    <row r="103" spans="1:13" x14ac:dyDescent="0.2">
      <c r="A103">
        <v>-14.9</v>
      </c>
      <c r="B103" s="36">
        <v>0.21787377199999999</v>
      </c>
      <c r="C103" s="36">
        <v>1.190684367</v>
      </c>
      <c r="D103" s="36">
        <v>1.108556672</v>
      </c>
      <c r="E103" s="36">
        <v>1.3783145320000001</v>
      </c>
      <c r="F103" s="36">
        <v>0.91078921999999995</v>
      </c>
      <c r="G103" s="36">
        <v>1.0803703179999999</v>
      </c>
      <c r="H103" s="36">
        <v>0.99049951300000005</v>
      </c>
      <c r="I103" s="36">
        <v>1.177023784</v>
      </c>
      <c r="J103" s="36">
        <v>0.78062181600000002</v>
      </c>
      <c r="K103" s="36">
        <v>0.91390969700000002</v>
      </c>
      <c r="L103" s="36">
        <v>1.159289357</v>
      </c>
      <c r="M103" s="36">
        <v>1.2807413750000001</v>
      </c>
    </row>
    <row r="104" spans="1:13" x14ac:dyDescent="0.2">
      <c r="A104">
        <v>-14.8</v>
      </c>
      <c r="B104" s="36">
        <v>0.21787377199999999</v>
      </c>
      <c r="C104" s="36">
        <v>1.1885218369999999</v>
      </c>
      <c r="D104" s="36">
        <v>1.1064699</v>
      </c>
      <c r="E104" s="36">
        <v>1.3757034880000001</v>
      </c>
      <c r="F104" s="36">
        <v>0.90918697999999998</v>
      </c>
      <c r="G104" s="36">
        <v>1.077379181</v>
      </c>
      <c r="H104" s="36">
        <v>0.98868251600000001</v>
      </c>
      <c r="I104" s="36">
        <v>1.1749316949999999</v>
      </c>
      <c r="J104" s="36">
        <v>0.77973757700000002</v>
      </c>
      <c r="K104" s="36">
        <v>0.91031365799999997</v>
      </c>
      <c r="L104" s="36">
        <v>1.155414927</v>
      </c>
      <c r="M104" s="36">
        <v>1.277431733</v>
      </c>
    </row>
    <row r="105" spans="1:13" x14ac:dyDescent="0.2">
      <c r="A105">
        <v>-14.7</v>
      </c>
      <c r="B105" s="36">
        <v>0.21787377199999999</v>
      </c>
      <c r="C105" s="36">
        <v>1.1863605420000001</v>
      </c>
      <c r="D105" s="36">
        <v>1.1043830240000001</v>
      </c>
      <c r="E105" s="36">
        <v>1.3730897289999999</v>
      </c>
      <c r="F105" s="36">
        <v>0.90757791600000004</v>
      </c>
      <c r="G105" s="36">
        <v>1.074425277</v>
      </c>
      <c r="H105" s="36">
        <v>0.98688753299999998</v>
      </c>
      <c r="I105" s="36">
        <v>1.172848677</v>
      </c>
      <c r="J105" s="36">
        <v>0.77884804799999996</v>
      </c>
      <c r="K105" s="36">
        <v>0.90675524900000004</v>
      </c>
      <c r="L105" s="36">
        <v>1.1515329540000001</v>
      </c>
      <c r="M105" s="36">
        <v>1.274140066</v>
      </c>
    </row>
    <row r="106" spans="1:13" x14ac:dyDescent="0.2">
      <c r="A106">
        <v>-14.6</v>
      </c>
      <c r="B106" s="36">
        <v>0.21787377199999999</v>
      </c>
      <c r="C106" s="36">
        <v>1.18420083</v>
      </c>
      <c r="D106" s="36">
        <v>1.1022962270000001</v>
      </c>
      <c r="E106" s="36">
        <v>1.3704737149999999</v>
      </c>
      <c r="F106" s="36">
        <v>0.90596143799999995</v>
      </c>
      <c r="G106" s="36">
        <v>1.071507387</v>
      </c>
      <c r="H106" s="36">
        <v>0.98511405500000004</v>
      </c>
      <c r="I106" s="36">
        <v>1.17077392</v>
      </c>
      <c r="J106" s="36">
        <v>0.77795306200000003</v>
      </c>
      <c r="K106" s="36">
        <v>0.90323469700000003</v>
      </c>
      <c r="L106" s="36">
        <v>1.147643824</v>
      </c>
      <c r="M106" s="36">
        <v>1.2708668729999999</v>
      </c>
    </row>
    <row r="107" spans="1:13" x14ac:dyDescent="0.2">
      <c r="A107">
        <v>-14.5</v>
      </c>
      <c r="B107" s="36">
        <v>0.21787377199999999</v>
      </c>
      <c r="C107" s="36">
        <v>1.1820430280000001</v>
      </c>
      <c r="D107" s="36">
        <v>1.1002096750000001</v>
      </c>
      <c r="E107" s="36">
        <v>1.367855906</v>
      </c>
      <c r="F107" s="36">
        <v>0.904336955</v>
      </c>
      <c r="G107" s="36">
        <v>1.068624282</v>
      </c>
      <c r="H107" s="36">
        <v>0.98336153699999995</v>
      </c>
      <c r="I107" s="36">
        <v>1.168706606</v>
      </c>
      <c r="J107" s="36">
        <v>0.77705243899999998</v>
      </c>
      <c r="K107" s="36">
        <v>0.89975217500000004</v>
      </c>
      <c r="L107" s="36">
        <v>1.1437479349999999</v>
      </c>
      <c r="M107" s="36">
        <v>1.2676126489999999</v>
      </c>
    </row>
    <row r="108" spans="1:13" x14ac:dyDescent="0.2">
      <c r="A108">
        <v>-14.4</v>
      </c>
      <c r="B108" s="36">
        <v>0.21787377199999999</v>
      </c>
      <c r="C108" s="36">
        <v>1.1798874399999999</v>
      </c>
      <c r="D108" s="36">
        <v>1.0981235229999999</v>
      </c>
      <c r="E108" s="36">
        <v>1.3652367670000001</v>
      </c>
      <c r="F108" s="36">
        <v>0.90270387600000002</v>
      </c>
      <c r="G108" s="36">
        <v>1.065774727</v>
      </c>
      <c r="H108" s="36">
        <v>0.98162940200000004</v>
      </c>
      <c r="I108" s="36">
        <v>1.166645908</v>
      </c>
      <c r="J108" s="36">
        <v>0.77614598099999998</v>
      </c>
      <c r="K108" s="36">
        <v>0.89630780899999996</v>
      </c>
      <c r="L108" s="36">
        <v>1.1398456969999999</v>
      </c>
      <c r="M108" s="36">
        <v>1.2643778750000001</v>
      </c>
    </row>
    <row r="109" spans="1:13" x14ac:dyDescent="0.2">
      <c r="A109">
        <v>-14.3</v>
      </c>
      <c r="B109" s="36">
        <v>0.21787377199999999</v>
      </c>
      <c r="C109" s="36">
        <v>1.1777343469999999</v>
      </c>
      <c r="D109" s="36">
        <v>1.096037911</v>
      </c>
      <c r="E109" s="36">
        <v>1.362616759</v>
      </c>
      <c r="F109" s="36">
        <v>0.90106161299999998</v>
      </c>
      <c r="G109" s="36">
        <v>1.062957484</v>
      </c>
      <c r="H109" s="36">
        <v>0.97991704099999999</v>
      </c>
      <c r="I109" s="36">
        <v>1.164590995</v>
      </c>
      <c r="J109" s="36">
        <v>0.77523348000000003</v>
      </c>
      <c r="K109" s="36">
        <v>0.89290166999999998</v>
      </c>
      <c r="L109" s="36">
        <v>1.135937526</v>
      </c>
      <c r="M109" s="36">
        <v>1.261163021</v>
      </c>
    </row>
    <row r="110" spans="1:13" x14ac:dyDescent="0.2">
      <c r="A110">
        <v>-14.2</v>
      </c>
      <c r="B110" s="36">
        <v>0.21787377199999999</v>
      </c>
      <c r="C110" s="36">
        <v>1.1755840099999999</v>
      </c>
      <c r="D110" s="36">
        <v>1.0939529649999999</v>
      </c>
      <c r="E110" s="36">
        <v>1.3599963420000001</v>
      </c>
      <c r="F110" s="36">
        <v>0.89940958199999999</v>
      </c>
      <c r="G110" s="36">
        <v>1.060171312</v>
      </c>
      <c r="H110" s="36">
        <v>0.97822381800000002</v>
      </c>
      <c r="I110" s="36">
        <v>1.162541034</v>
      </c>
      <c r="J110" s="36">
        <v>0.77431470999999996</v>
      </c>
      <c r="K110" s="36">
        <v>0.88953378699999996</v>
      </c>
      <c r="L110" s="36">
        <v>1.1320238520000001</v>
      </c>
      <c r="M110" s="36">
        <v>1.257968542</v>
      </c>
    </row>
    <row r="111" spans="1:13" x14ac:dyDescent="0.2">
      <c r="A111">
        <v>-14.1</v>
      </c>
      <c r="B111" s="36">
        <v>0.21787377199999999</v>
      </c>
      <c r="C111" s="36">
        <v>1.1734366650000001</v>
      </c>
      <c r="D111" s="36">
        <v>1.0918688000000001</v>
      </c>
      <c r="E111" s="36">
        <v>1.357375971</v>
      </c>
      <c r="F111" s="36">
        <v>0.89774720399999997</v>
      </c>
      <c r="G111" s="36">
        <v>1.057414973</v>
      </c>
      <c r="H111" s="36">
        <v>0.97654907300000005</v>
      </c>
      <c r="I111" s="36">
        <v>1.160495187</v>
      </c>
      <c r="J111" s="36">
        <v>0.77338943500000001</v>
      </c>
      <c r="K111" s="36">
        <v>0.88620414199999997</v>
      </c>
      <c r="L111" s="36">
        <v>1.128105108</v>
      </c>
      <c r="M111" s="36">
        <v>1.254794875</v>
      </c>
    </row>
    <row r="112" spans="1:13" x14ac:dyDescent="0.2">
      <c r="A112">
        <v>-14</v>
      </c>
      <c r="B112" s="36">
        <v>0.21787377199999999</v>
      </c>
      <c r="C112" s="36">
        <v>1.1712925279999999</v>
      </c>
      <c r="D112" s="36">
        <v>1.089785515</v>
      </c>
      <c r="E112" s="36">
        <v>1.354756096</v>
      </c>
      <c r="F112" s="36">
        <v>0.89607390899999995</v>
      </c>
      <c r="G112" s="36">
        <v>1.0546872309999999</v>
      </c>
      <c r="H112" s="36">
        <v>0.97489212000000003</v>
      </c>
      <c r="I112" s="36">
        <v>1.158452619</v>
      </c>
      <c r="J112" s="36">
        <v>0.77245740600000001</v>
      </c>
      <c r="K112" s="36">
        <v>0.88291267200000001</v>
      </c>
      <c r="L112" s="36">
        <v>1.124181737</v>
      </c>
      <c r="M112" s="36">
        <v>1.251642441</v>
      </c>
    </row>
    <row r="113" spans="1:13" x14ac:dyDescent="0.2">
      <c r="A113">
        <v>-13.9</v>
      </c>
      <c r="B113" s="36">
        <v>0.21787377199999999</v>
      </c>
      <c r="C113" s="36">
        <v>1.1691517950000001</v>
      </c>
      <c r="D113" s="36">
        <v>1.087703197</v>
      </c>
      <c r="E113" s="36">
        <v>1.3521371609999999</v>
      </c>
      <c r="F113" s="36">
        <v>0.89438913200000003</v>
      </c>
      <c r="G113" s="36">
        <v>1.051986855</v>
      </c>
      <c r="H113" s="36">
        <v>0.97325225599999998</v>
      </c>
      <c r="I113" s="36">
        <v>1.156412494</v>
      </c>
      <c r="J113" s="36">
        <v>0.77151835999999996</v>
      </c>
      <c r="K113" s="36">
        <v>0.87965927600000005</v>
      </c>
      <c r="L113" s="36">
        <v>1.120254187</v>
      </c>
      <c r="M113" s="36">
        <v>1.2485116359999999</v>
      </c>
    </row>
    <row r="114" spans="1:13" x14ac:dyDescent="0.2">
      <c r="A114">
        <v>-13.8</v>
      </c>
      <c r="B114" s="36">
        <v>0.21787377199999999</v>
      </c>
      <c r="C114" s="36">
        <v>1.1670146370000001</v>
      </c>
      <c r="D114" s="36">
        <v>1.0856219199999999</v>
      </c>
      <c r="E114" s="36">
        <v>1.3495196</v>
      </c>
      <c r="F114" s="36">
        <v>0.89269232200000004</v>
      </c>
      <c r="G114" s="36">
        <v>1.049312625</v>
      </c>
      <c r="H114" s="36">
        <v>0.97162875599999998</v>
      </c>
      <c r="I114" s="36">
        <v>1.154373981</v>
      </c>
      <c r="J114" s="36">
        <v>0.77057202700000005</v>
      </c>
      <c r="K114" s="36">
        <v>0.87644381000000005</v>
      </c>
      <c r="L114" s="36">
        <v>1.116322912</v>
      </c>
      <c r="M114" s="36">
        <v>1.2454028370000001</v>
      </c>
    </row>
    <row r="115" spans="1:13" x14ac:dyDescent="0.2">
      <c r="A115">
        <v>-13.7</v>
      </c>
      <c r="B115" s="36">
        <v>0.21787377199999999</v>
      </c>
      <c r="C115" s="36">
        <v>1.164881206</v>
      </c>
      <c r="D115" s="36">
        <v>1.0835417460000001</v>
      </c>
      <c r="E115" s="36">
        <v>1.346903838</v>
      </c>
      <c r="F115" s="36">
        <v>0.89098293500000003</v>
      </c>
      <c r="G115" s="36">
        <v>1.0466633279999999</v>
      </c>
      <c r="H115" s="36">
        <v>0.97002088200000003</v>
      </c>
      <c r="I115" s="36">
        <v>1.1523362500000001</v>
      </c>
      <c r="J115" s="36">
        <v>0.76961812100000004</v>
      </c>
      <c r="K115" s="36">
        <v>0.87326609499999996</v>
      </c>
      <c r="L115" s="36">
        <v>1.112388371</v>
      </c>
      <c r="M115" s="36">
        <v>1.2423163960000001</v>
      </c>
    </row>
    <row r="116" spans="1:13" x14ac:dyDescent="0.2">
      <c r="A116">
        <v>-13.6</v>
      </c>
      <c r="B116" s="36">
        <v>0.21787377199999999</v>
      </c>
      <c r="C116" s="36">
        <v>1.1627516339999999</v>
      </c>
      <c r="D116" s="36">
        <v>1.0814627219999999</v>
      </c>
      <c r="E116" s="36">
        <v>1.3442902880000001</v>
      </c>
      <c r="F116" s="36">
        <v>0.88926044299999996</v>
      </c>
      <c r="G116" s="36">
        <v>1.044037763</v>
      </c>
      <c r="H116" s="36">
        <v>0.96842788099999999</v>
      </c>
      <c r="I116" s="36">
        <v>1.15029848</v>
      </c>
      <c r="J116" s="36">
        <v>0.76865635099999996</v>
      </c>
      <c r="K116" s="36">
        <v>0.87012591500000003</v>
      </c>
      <c r="L116" s="36">
        <v>1.1084510240000001</v>
      </c>
      <c r="M116" s="36">
        <v>1.239252638</v>
      </c>
    </row>
    <row r="117" spans="1:13" x14ac:dyDescent="0.2">
      <c r="A117">
        <v>-13.5</v>
      </c>
      <c r="B117" s="36">
        <v>0.21787377199999999</v>
      </c>
      <c r="C117" s="36">
        <v>1.160626033</v>
      </c>
      <c r="D117" s="36">
        <v>1.0793848850000001</v>
      </c>
      <c r="E117" s="36">
        <v>1.341679354</v>
      </c>
      <c r="F117" s="36">
        <v>0.88752432699999995</v>
      </c>
      <c r="G117" s="36">
        <v>1.041434744</v>
      </c>
      <c r="H117" s="36">
        <v>0.96684899000000002</v>
      </c>
      <c r="I117" s="36">
        <v>1.1482598559999999</v>
      </c>
      <c r="J117" s="36">
        <v>0.76768641400000004</v>
      </c>
      <c r="K117" s="36">
        <v>0.86702301900000001</v>
      </c>
      <c r="L117" s="36">
        <v>1.1045113369999999</v>
      </c>
      <c r="M117" s="36">
        <v>1.2362118639999999</v>
      </c>
    </row>
    <row r="118" spans="1:13" x14ac:dyDescent="0.2">
      <c r="A118">
        <v>-13.4</v>
      </c>
      <c r="B118" s="36">
        <v>0.21787377199999999</v>
      </c>
      <c r="C118" s="36">
        <v>1.158504494</v>
      </c>
      <c r="D118" s="36">
        <v>1.077308259</v>
      </c>
      <c r="E118" s="36">
        <v>1.3390714239999999</v>
      </c>
      <c r="F118" s="36">
        <v>0.88577408800000001</v>
      </c>
      <c r="G118" s="36">
        <v>1.0388531009999999</v>
      </c>
      <c r="H118" s="36">
        <v>0.965283432</v>
      </c>
      <c r="I118" s="36">
        <v>1.14621957</v>
      </c>
      <c r="J118" s="36">
        <v>0.76670799899999997</v>
      </c>
      <c r="K118" s="36">
        <v>0.86395712499999999</v>
      </c>
      <c r="L118" s="36">
        <v>1.1005697759999999</v>
      </c>
      <c r="M118" s="36">
        <v>1.2331943439999999</v>
      </c>
    </row>
    <row r="119" spans="1:13" x14ac:dyDescent="0.2">
      <c r="A119">
        <v>-13.3</v>
      </c>
      <c r="B119" s="36">
        <v>0.21787377199999999</v>
      </c>
      <c r="C119" s="36">
        <v>1.1563870890000001</v>
      </c>
      <c r="D119" s="36">
        <v>1.0752328550000001</v>
      </c>
      <c r="E119" s="36">
        <v>1.336466876</v>
      </c>
      <c r="F119" s="36">
        <v>0.884009237</v>
      </c>
      <c r="G119" s="36">
        <v>1.0362916790000001</v>
      </c>
      <c r="H119" s="36">
        <v>0.96373042799999997</v>
      </c>
      <c r="I119" s="36">
        <v>1.1441768240000001</v>
      </c>
      <c r="J119" s="36">
        <v>0.76572078600000004</v>
      </c>
      <c r="K119" s="36">
        <v>0.86092791800000001</v>
      </c>
      <c r="L119" s="36">
        <v>1.096626812</v>
      </c>
      <c r="M119" s="36">
        <v>1.23020032</v>
      </c>
    </row>
    <row r="120" spans="1:13" x14ac:dyDescent="0.2">
      <c r="A120">
        <v>-13.2</v>
      </c>
      <c r="B120" s="36">
        <v>0.21787377199999999</v>
      </c>
      <c r="C120" s="36">
        <v>1.1542738720000001</v>
      </c>
      <c r="D120" s="36">
        <v>1.073158675</v>
      </c>
      <c r="E120" s="36">
        <v>1.3338660689999999</v>
      </c>
      <c r="F120" s="36">
        <v>0.88222930499999996</v>
      </c>
      <c r="G120" s="36">
        <v>1.0337493440000001</v>
      </c>
      <c r="H120" s="36">
        <v>0.96218919000000003</v>
      </c>
      <c r="I120" s="36">
        <v>1.1421308320000001</v>
      </c>
      <c r="J120" s="36">
        <v>0.76472444900000003</v>
      </c>
      <c r="K120" s="36">
        <v>0.85793505699999995</v>
      </c>
      <c r="L120" s="36">
        <v>1.092682911</v>
      </c>
      <c r="M120" s="36">
        <v>1.2272300030000001</v>
      </c>
    </row>
    <row r="121" spans="1:13" x14ac:dyDescent="0.2">
      <c r="A121">
        <v>-13.1</v>
      </c>
      <c r="B121" s="36">
        <v>0.21787377199999999</v>
      </c>
      <c r="C121" s="36">
        <v>1.152164878</v>
      </c>
      <c r="D121" s="36">
        <v>1.0710857069999999</v>
      </c>
      <c r="E121" s="36">
        <v>1.331269351</v>
      </c>
      <c r="F121" s="36">
        <v>0.88043383900000005</v>
      </c>
      <c r="G121" s="36">
        <v>1.0312249819999999</v>
      </c>
      <c r="H121" s="36">
        <v>0.960658927</v>
      </c>
      <c r="I121" s="36">
        <v>1.140080816</v>
      </c>
      <c r="J121" s="36">
        <v>0.763718652</v>
      </c>
      <c r="K121" s="36">
        <v>0.85497817099999995</v>
      </c>
      <c r="L121" s="36">
        <v>1.088738545</v>
      </c>
      <c r="M121" s="36">
        <v>1.224283572</v>
      </c>
    </row>
    <row r="122" spans="1:13" x14ac:dyDescent="0.2">
      <c r="A122">
        <v>-13</v>
      </c>
      <c r="B122" s="36">
        <v>0.21787377199999999</v>
      </c>
      <c r="C122" s="36">
        <v>1.1500601239999999</v>
      </c>
      <c r="D122" s="36">
        <v>1.0690139299999999</v>
      </c>
      <c r="E122" s="36">
        <v>1.328677052</v>
      </c>
      <c r="F122" s="36">
        <v>0.87862240400000002</v>
      </c>
      <c r="G122" s="36">
        <v>1.028717501</v>
      </c>
      <c r="H122" s="36">
        <v>0.95913884500000002</v>
      </c>
      <c r="I122" s="36">
        <v>1.1380260149999999</v>
      </c>
      <c r="J122" s="36">
        <v>0.76270305500000002</v>
      </c>
      <c r="K122" s="36">
        <v>0.85205686400000002</v>
      </c>
      <c r="L122" s="36">
        <v>1.0847941809999999</v>
      </c>
      <c r="M122" s="36">
        <v>1.2213611740000001</v>
      </c>
    </row>
    <row r="123" spans="1:13" x14ac:dyDescent="0.2">
      <c r="A123">
        <v>-12.9</v>
      </c>
      <c r="B123" s="36">
        <v>0.21787377199999999</v>
      </c>
      <c r="C123" s="36">
        <v>1.147959612</v>
      </c>
      <c r="D123" s="36">
        <v>1.0669433109999999</v>
      </c>
      <c r="E123" s="36">
        <v>1.326089487</v>
      </c>
      <c r="F123" s="36">
        <v>0.87679458499999996</v>
      </c>
      <c r="G123" s="36">
        <v>1.02622583</v>
      </c>
      <c r="H123" s="36">
        <v>0.95762815199999995</v>
      </c>
      <c r="I123" s="36">
        <v>1.135965677</v>
      </c>
      <c r="J123" s="36">
        <v>0.761677312</v>
      </c>
      <c r="K123" s="36">
        <v>0.84917071399999999</v>
      </c>
      <c r="L123" s="36">
        <v>1.0808502879999999</v>
      </c>
      <c r="M123" s="36">
        <v>1.2184629229999999</v>
      </c>
    </row>
    <row r="124" spans="1:13" x14ac:dyDescent="0.2">
      <c r="A124">
        <v>-12.8</v>
      </c>
      <c r="B124" s="36">
        <v>0.21787377199999999</v>
      </c>
      <c r="C124" s="36">
        <v>1.145863324</v>
      </c>
      <c r="D124" s="36">
        <v>1.0648738090000001</v>
      </c>
      <c r="E124" s="36">
        <v>1.3235069530000001</v>
      </c>
      <c r="F124" s="36">
        <v>0.87494998499999999</v>
      </c>
      <c r="G124" s="36">
        <v>1.0237489259999999</v>
      </c>
      <c r="H124" s="36">
        <v>0.956126056</v>
      </c>
      <c r="I124" s="36">
        <v>1.1338990689999999</v>
      </c>
      <c r="J124" s="36">
        <v>0.76064107000000003</v>
      </c>
      <c r="K124" s="36">
        <v>0.84631927699999998</v>
      </c>
      <c r="L124" s="36">
        <v>1.076907329</v>
      </c>
      <c r="M124" s="36">
        <v>1.2155888969999999</v>
      </c>
    </row>
    <row r="125" spans="1:13" x14ac:dyDescent="0.2">
      <c r="A125">
        <v>-12.7</v>
      </c>
      <c r="B125" s="36">
        <v>0.21787377199999999</v>
      </c>
      <c r="C125" s="36">
        <v>1.1437712280000001</v>
      </c>
      <c r="D125" s="36">
        <v>1.0628053710000001</v>
      </c>
      <c r="E125" s="36">
        <v>1.3209297289999999</v>
      </c>
      <c r="F125" s="36">
        <v>0.87308822900000005</v>
      </c>
      <c r="G125" s="36">
        <v>1.021285768</v>
      </c>
      <c r="H125" s="36">
        <v>0.95463176599999999</v>
      </c>
      <c r="I125" s="36">
        <v>1.1318254699999999</v>
      </c>
      <c r="J125" s="36">
        <v>0.75959397299999998</v>
      </c>
      <c r="K125" s="36">
        <v>0.84350208900000001</v>
      </c>
      <c r="L125" s="36">
        <v>1.0729657690000001</v>
      </c>
      <c r="M125" s="36">
        <v>1.2127391430000001</v>
      </c>
    </row>
    <row r="126" spans="1:13" x14ac:dyDescent="0.2">
      <c r="A126">
        <v>-12.6</v>
      </c>
      <c r="B126" s="36">
        <v>0.21787377199999999</v>
      </c>
      <c r="C126" s="36">
        <v>1.1416832770000001</v>
      </c>
      <c r="D126" s="36">
        <v>1.060737936</v>
      </c>
      <c r="E126" s="36">
        <v>1.3183580800000001</v>
      </c>
      <c r="F126" s="36">
        <v>0.871208961</v>
      </c>
      <c r="G126" s="36">
        <v>1.0188353640000001</v>
      </c>
      <c r="H126" s="36">
        <v>0.95314449999999995</v>
      </c>
      <c r="I126" s="36">
        <v>1.129744176</v>
      </c>
      <c r="J126" s="36">
        <v>0.75853565999999994</v>
      </c>
      <c r="K126" s="36">
        <v>0.84071866200000001</v>
      </c>
      <c r="L126" s="36">
        <v>1.069026067</v>
      </c>
      <c r="M126" s="36">
        <v>1.2099136690000001</v>
      </c>
    </row>
    <row r="127" spans="1:13" x14ac:dyDescent="0.2">
      <c r="A127">
        <v>-12.5</v>
      </c>
      <c r="B127" s="36">
        <v>0.21787377199999999</v>
      </c>
      <c r="C127" s="36">
        <v>1.139599408</v>
      </c>
      <c r="D127" s="36">
        <v>1.058671433</v>
      </c>
      <c r="E127" s="36">
        <v>1.3157922500000001</v>
      </c>
      <c r="F127" s="36">
        <v>0.86931184800000005</v>
      </c>
      <c r="G127" s="36">
        <v>1.0163967490000001</v>
      </c>
      <c r="H127" s="36">
        <v>0.95166347799999995</v>
      </c>
      <c r="I127" s="36">
        <v>1.1276545</v>
      </c>
      <c r="J127" s="36">
        <v>0.75746576600000004</v>
      </c>
      <c r="K127" s="36">
        <v>0.83796849299999998</v>
      </c>
      <c r="L127" s="36">
        <v>1.065088679</v>
      </c>
      <c r="M127" s="36">
        <v>1.2071124479999999</v>
      </c>
    </row>
    <row r="128" spans="1:13" x14ac:dyDescent="0.2">
      <c r="A128">
        <v>-12.4</v>
      </c>
      <c r="B128" s="36">
        <v>0.21787377199999999</v>
      </c>
      <c r="C128" s="36">
        <v>1.1375195440000001</v>
      </c>
      <c r="D128" s="36">
        <v>1.056605784</v>
      </c>
      <c r="E128" s="36">
        <v>1.313232467</v>
      </c>
      <c r="F128" s="36">
        <v>0.86739657699999995</v>
      </c>
      <c r="G128" s="36">
        <v>1.0139689860000001</v>
      </c>
      <c r="H128" s="36">
        <v>0.95018792699999999</v>
      </c>
      <c r="I128" s="36">
        <v>1.125555772</v>
      </c>
      <c r="J128" s="36">
        <v>0.75638392200000004</v>
      </c>
      <c r="K128" s="36">
        <v>0.83525105700000002</v>
      </c>
      <c r="L128" s="36">
        <v>1.061154057</v>
      </c>
      <c r="M128" s="36">
        <v>1.20433542</v>
      </c>
    </row>
    <row r="129" spans="1:13" x14ac:dyDescent="0.2">
      <c r="A129">
        <v>-12.3</v>
      </c>
      <c r="B129" s="36">
        <v>0.21787377199999999</v>
      </c>
      <c r="C129" s="36">
        <v>1.1354435949999999</v>
      </c>
      <c r="D129" s="36">
        <v>1.054540901</v>
      </c>
      <c r="E129" s="36">
        <v>1.3106789379999999</v>
      </c>
      <c r="F129" s="36">
        <v>0.86546285999999994</v>
      </c>
      <c r="G129" s="36">
        <v>1.0115511660000001</v>
      </c>
      <c r="H129" s="36">
        <v>0.94871708600000004</v>
      </c>
      <c r="I129" s="36">
        <v>1.12344734</v>
      </c>
      <c r="J129" s="36">
        <v>0.75528975799999998</v>
      </c>
      <c r="K129" s="36">
        <v>0.83256581799999996</v>
      </c>
      <c r="L129" s="36">
        <v>1.0572226469999999</v>
      </c>
      <c r="M129" s="36">
        <v>1.2015824859999999</v>
      </c>
    </row>
    <row r="130" spans="1:13" x14ac:dyDescent="0.2">
      <c r="A130">
        <v>-12.2</v>
      </c>
      <c r="B130" s="36">
        <v>0.21787377199999999</v>
      </c>
      <c r="C130" s="36">
        <v>1.1333714589999999</v>
      </c>
      <c r="D130" s="36">
        <v>1.05247669</v>
      </c>
      <c r="E130" s="36">
        <v>1.3081318559999999</v>
      </c>
      <c r="F130" s="36">
        <v>0.86351042899999997</v>
      </c>
      <c r="G130" s="36">
        <v>1.009142413</v>
      </c>
      <c r="H130" s="36">
        <v>0.94725020000000004</v>
      </c>
      <c r="I130" s="36">
        <v>1.1213285710000001</v>
      </c>
      <c r="J130" s="36">
        <v>0.75418290099999996</v>
      </c>
      <c r="K130" s="36">
        <v>0.82991221900000001</v>
      </c>
      <c r="L130" s="36">
        <v>1.053294892</v>
      </c>
      <c r="M130" s="36">
        <v>1.19885351</v>
      </c>
    </row>
    <row r="131" spans="1:13" x14ac:dyDescent="0.2">
      <c r="A131">
        <v>-12.1</v>
      </c>
      <c r="B131" s="36">
        <v>0.21787377199999999</v>
      </c>
      <c r="C131" s="36">
        <v>1.131303019</v>
      </c>
      <c r="D131" s="36">
        <v>1.050413048</v>
      </c>
      <c r="E131" s="36">
        <v>1.3055913939999999</v>
      </c>
      <c r="F131" s="36">
        <v>0.86153904000000003</v>
      </c>
      <c r="G131" s="36">
        <v>1.0067418770000001</v>
      </c>
      <c r="H131" s="36">
        <v>0.94578652600000002</v>
      </c>
      <c r="I131" s="36">
        <v>1.1191988500000001</v>
      </c>
      <c r="J131" s="36">
        <v>0.75306297600000005</v>
      </c>
      <c r="K131" s="36">
        <v>0.82728969200000002</v>
      </c>
      <c r="L131" s="36">
        <v>1.0493712260000001</v>
      </c>
      <c r="M131" s="36">
        <v>1.1961483209999999</v>
      </c>
    </row>
    <row r="132" spans="1:13" x14ac:dyDescent="0.2">
      <c r="A132">
        <v>-12</v>
      </c>
      <c r="B132" s="36">
        <v>0.21787377199999999</v>
      </c>
      <c r="C132" s="36">
        <v>1.1292381499999999</v>
      </c>
      <c r="D132" s="36">
        <v>1.0483498680000001</v>
      </c>
      <c r="E132" s="36">
        <v>1.3030577050000001</v>
      </c>
      <c r="F132" s="36">
        <v>0.85954847199999995</v>
      </c>
      <c r="G132" s="36">
        <v>1.004348743</v>
      </c>
      <c r="H132" s="36">
        <v>0.94432533399999996</v>
      </c>
      <c r="I132" s="36">
        <v>1.1170575840000001</v>
      </c>
      <c r="J132" s="36">
        <v>0.75192960799999997</v>
      </c>
      <c r="K132" s="36">
        <v>0.82469765699999997</v>
      </c>
      <c r="L132" s="36">
        <v>1.0454520789999999</v>
      </c>
      <c r="M132" s="36">
        <v>1.1934667109999999</v>
      </c>
    </row>
    <row r="133" spans="1:13" x14ac:dyDescent="0.2">
      <c r="A133">
        <v>-11.9</v>
      </c>
      <c r="B133" s="36">
        <v>0.21787377199999999</v>
      </c>
      <c r="C133" s="36">
        <v>1.127176714</v>
      </c>
      <c r="D133" s="36">
        <v>1.0462870339999999</v>
      </c>
      <c r="E133" s="36">
        <v>1.3005309279999999</v>
      </c>
      <c r="F133" s="36">
        <v>0.85753852600000002</v>
      </c>
      <c r="G133" s="36">
        <v>1.0019622260000001</v>
      </c>
      <c r="H133" s="36">
        <v>0.94286590599999998</v>
      </c>
      <c r="I133" s="36">
        <v>1.1149041980000001</v>
      </c>
      <c r="J133" s="36">
        <v>0.75078241999999995</v>
      </c>
      <c r="K133" s="36">
        <v>0.82213552000000001</v>
      </c>
      <c r="L133" s="36">
        <v>1.0415378740000001</v>
      </c>
      <c r="M133" s="36">
        <v>1.1908084350000001</v>
      </c>
    </row>
    <row r="134" spans="1:13" x14ac:dyDescent="0.2">
      <c r="A134">
        <v>-11.8</v>
      </c>
      <c r="B134" s="36">
        <v>0.21787377199999999</v>
      </c>
      <c r="C134" s="36">
        <v>1.1251185640000001</v>
      </c>
      <c r="D134" s="36">
        <v>1.044224426</v>
      </c>
      <c r="E134" s="36">
        <v>1.2980111809999999</v>
      </c>
      <c r="F134" s="36">
        <v>0.85550902799999995</v>
      </c>
      <c r="G134" s="36">
        <v>0.999581571</v>
      </c>
      <c r="H134" s="36">
        <v>0.94140753600000004</v>
      </c>
      <c r="I134" s="36">
        <v>1.1127381359999999</v>
      </c>
      <c r="J134" s="36">
        <v>0.74962103400000002</v>
      </c>
      <c r="K134" s="36">
        <v>0.819602677</v>
      </c>
      <c r="L134" s="36">
        <v>1.0376290260000001</v>
      </c>
      <c r="M134" s="36">
        <v>1.188173213</v>
      </c>
    </row>
    <row r="135" spans="1:13" x14ac:dyDescent="0.2">
      <c r="A135">
        <v>-11.7</v>
      </c>
      <c r="B135" s="36">
        <v>0.21787377199999999</v>
      </c>
      <c r="C135" s="36">
        <v>1.1230635440000001</v>
      </c>
      <c r="D135" s="36">
        <v>1.0421619179999999</v>
      </c>
      <c r="E135" s="36">
        <v>1.2954985649999999</v>
      </c>
      <c r="F135" s="36">
        <v>0.85345982799999998</v>
      </c>
      <c r="G135" s="36">
        <v>0.99720605600000001</v>
      </c>
      <c r="H135" s="36">
        <v>0.93994953599999997</v>
      </c>
      <c r="I135" s="36">
        <v>1.1105588660000001</v>
      </c>
      <c r="J135" s="36">
        <v>0.74844507599999999</v>
      </c>
      <c r="K135" s="36">
        <v>0.81709851300000003</v>
      </c>
      <c r="L135" s="36">
        <v>1.033725942</v>
      </c>
      <c r="M135" s="36">
        <v>1.1855607269999999</v>
      </c>
    </row>
    <row r="136" spans="1:13" x14ac:dyDescent="0.2">
      <c r="A136">
        <v>-11.6</v>
      </c>
      <c r="B136" s="36">
        <v>0.21787377199999999</v>
      </c>
      <c r="C136" s="36">
        <v>1.121011486</v>
      </c>
      <c r="D136" s="36">
        <v>1.0400993780000001</v>
      </c>
      <c r="E136" s="36">
        <v>1.2929931670000001</v>
      </c>
      <c r="F136" s="36">
        <v>0.85139079699999998</v>
      </c>
      <c r="G136" s="36">
        <v>0.99483499200000003</v>
      </c>
      <c r="H136" s="36">
        <v>0.93849123099999998</v>
      </c>
      <c r="I136" s="36">
        <v>1.108365874</v>
      </c>
      <c r="J136" s="36">
        <v>0.747254168</v>
      </c>
      <c r="K136" s="36">
        <v>0.81462240699999999</v>
      </c>
      <c r="L136" s="36">
        <v>1.029829023</v>
      </c>
      <c r="M136" s="36">
        <v>1.182970624</v>
      </c>
    </row>
    <row r="137" spans="1:13" x14ac:dyDescent="0.2">
      <c r="A137">
        <v>-11.5</v>
      </c>
      <c r="B137" s="36">
        <v>0.21787377199999999</v>
      </c>
      <c r="C137" s="36">
        <v>1.1189622189999999</v>
      </c>
      <c r="D137" s="36">
        <v>1.038036671</v>
      </c>
      <c r="E137" s="36">
        <v>1.290495052</v>
      </c>
      <c r="F137" s="36">
        <v>0.84930183000000004</v>
      </c>
      <c r="G137" s="36">
        <v>0.992467722</v>
      </c>
      <c r="H137" s="36">
        <v>0.93703196300000002</v>
      </c>
      <c r="I137" s="36">
        <v>1.106158668</v>
      </c>
      <c r="J137" s="36">
        <v>0.74604793599999997</v>
      </c>
      <c r="K137" s="36">
        <v>0.81217372499999996</v>
      </c>
      <c r="L137" s="36">
        <v>1.0259386580000001</v>
      </c>
      <c r="M137" s="36">
        <v>1.180402516</v>
      </c>
    </row>
    <row r="138" spans="1:13" x14ac:dyDescent="0.2">
      <c r="A138">
        <v>-11.4</v>
      </c>
      <c r="B138" s="36">
        <v>0.21787377199999999</v>
      </c>
      <c r="C138" s="36">
        <v>1.116915562</v>
      </c>
      <c r="D138" s="36">
        <v>1.0359736589999999</v>
      </c>
      <c r="E138" s="36">
        <v>1.288004272</v>
      </c>
      <c r="F138" s="36">
        <v>0.84719284900000003</v>
      </c>
      <c r="G138" s="36">
        <v>0.99010361999999996</v>
      </c>
      <c r="H138" s="36">
        <v>0.93557109000000005</v>
      </c>
      <c r="I138" s="36">
        <v>1.103936778</v>
      </c>
      <c r="J138" s="36">
        <v>0.74482600799999998</v>
      </c>
      <c r="K138" s="36">
        <v>0.80975183100000003</v>
      </c>
      <c r="L138" s="36">
        <v>1.022055231</v>
      </c>
      <c r="M138" s="36">
        <v>1.1778559790000001</v>
      </c>
    </row>
    <row r="139" spans="1:13" x14ac:dyDescent="0.2">
      <c r="A139">
        <v>-11.3</v>
      </c>
      <c r="B139" s="36">
        <v>0.21787377199999999</v>
      </c>
      <c r="C139" s="36">
        <v>1.1148713269999999</v>
      </c>
      <c r="D139" s="36">
        <v>1.033910197</v>
      </c>
      <c r="E139" s="36">
        <v>1.285520862</v>
      </c>
      <c r="F139" s="36">
        <v>0.84506379399999998</v>
      </c>
      <c r="G139" s="36">
        <v>0.98774209300000004</v>
      </c>
      <c r="H139" s="36">
        <v>0.93410798799999994</v>
      </c>
      <c r="I139" s="36">
        <v>1.1016997550000001</v>
      </c>
      <c r="J139" s="36">
        <v>0.74358801100000005</v>
      </c>
      <c r="K139" s="36">
        <v>0.80735607899999995</v>
      </c>
      <c r="L139" s="36">
        <v>1.0181791149999999</v>
      </c>
      <c r="M139" s="36">
        <v>1.1753305540000001</v>
      </c>
    </row>
    <row r="140" spans="1:13" x14ac:dyDescent="0.2">
      <c r="A140">
        <v>-11.2</v>
      </c>
      <c r="B140" s="36">
        <v>0.21787377199999999</v>
      </c>
      <c r="C140" s="36">
        <v>1.112829321</v>
      </c>
      <c r="D140" s="36">
        <v>1.0318461409999999</v>
      </c>
      <c r="E140" s="36">
        <v>1.2830448400000001</v>
      </c>
      <c r="F140" s="36">
        <v>0.84291463099999997</v>
      </c>
      <c r="G140" s="36">
        <v>0.98538258000000001</v>
      </c>
      <c r="H140" s="36">
        <v>0.93264205200000005</v>
      </c>
      <c r="I140" s="36">
        <v>1.0994471699999999</v>
      </c>
      <c r="J140" s="36">
        <v>0.74233357799999999</v>
      </c>
      <c r="K140" s="36">
        <v>0.80498581800000002</v>
      </c>
      <c r="L140" s="36">
        <v>1.0143106719999999</v>
      </c>
      <c r="M140" s="36">
        <v>1.172825749</v>
      </c>
    </row>
    <row r="141" spans="1:13" x14ac:dyDescent="0.2">
      <c r="A141">
        <v>-11.1</v>
      </c>
      <c r="B141" s="36">
        <v>0.21787377199999999</v>
      </c>
      <c r="C141" s="36">
        <v>1.1107893449999999</v>
      </c>
      <c r="D141" s="36">
        <v>1.029781343</v>
      </c>
      <c r="E141" s="36">
        <v>1.28057621</v>
      </c>
      <c r="F141" s="36">
        <v>0.84074534899999998</v>
      </c>
      <c r="G141" s="36">
        <v>0.98302455099999997</v>
      </c>
      <c r="H141" s="36">
        <v>0.93117269199999997</v>
      </c>
      <c r="I141" s="36">
        <v>1.097178617</v>
      </c>
      <c r="J141" s="36">
        <v>0.74106234199999999</v>
      </c>
      <c r="K141" s="36">
        <v>0.80264039399999998</v>
      </c>
      <c r="L141" s="36">
        <v>1.010450257</v>
      </c>
      <c r="M141" s="36">
        <v>1.1703410379999999</v>
      </c>
    </row>
    <row r="142" spans="1:13" x14ac:dyDescent="0.2">
      <c r="A142">
        <v>-11</v>
      </c>
      <c r="B142" s="36">
        <v>0.21787377199999999</v>
      </c>
      <c r="C142" s="36">
        <v>1.108751198</v>
      </c>
      <c r="D142" s="36">
        <v>1.0277156510000001</v>
      </c>
      <c r="E142" s="36">
        <v>1.2781149599999999</v>
      </c>
      <c r="F142" s="36">
        <v>0.83855595800000005</v>
      </c>
      <c r="G142" s="36">
        <v>0.98066750999999996</v>
      </c>
      <c r="H142" s="36">
        <v>0.92969933999999999</v>
      </c>
      <c r="I142" s="36">
        <v>1.09489371</v>
      </c>
      <c r="J142" s="36">
        <v>0.73977393999999996</v>
      </c>
      <c r="K142" s="36">
        <v>0.80031914500000001</v>
      </c>
      <c r="L142" s="36">
        <v>1.006598214</v>
      </c>
      <c r="M142" s="36">
        <v>1.1678758629999999</v>
      </c>
    </row>
    <row r="143" spans="1:13" x14ac:dyDescent="0.2">
      <c r="A143">
        <v>-10.9</v>
      </c>
      <c r="B143" s="36">
        <v>0.21787377199999999</v>
      </c>
      <c r="C143" s="36">
        <v>1.106714671</v>
      </c>
      <c r="D143" s="36">
        <v>1.0256489129999999</v>
      </c>
      <c r="E143" s="36">
        <v>1.275661065</v>
      </c>
      <c r="F143" s="36">
        <v>0.83634649299999997</v>
      </c>
      <c r="G143" s="36">
        <v>0.97831098999999999</v>
      </c>
      <c r="H143" s="36">
        <v>0.92822144600000001</v>
      </c>
      <c r="I143" s="36">
        <v>1.0925920870000001</v>
      </c>
      <c r="J143" s="36">
        <v>0.73846801500000003</v>
      </c>
      <c r="K143" s="36">
        <v>0.79802141000000004</v>
      </c>
      <c r="L143" s="36">
        <v>1.0027548740000001</v>
      </c>
      <c r="M143" s="36">
        <v>1.1654296319999999</v>
      </c>
    </row>
    <row r="144" spans="1:13" x14ac:dyDescent="0.2">
      <c r="A144">
        <v>-10.8</v>
      </c>
      <c r="B144" s="36">
        <v>0.21787377199999999</v>
      </c>
      <c r="C144" s="36">
        <v>1.1046795549999999</v>
      </c>
      <c r="D144" s="36">
        <v>1.0235809760000001</v>
      </c>
      <c r="E144" s="36">
        <v>1.2732144860000001</v>
      </c>
      <c r="F144" s="36">
        <v>0.83411700700000002</v>
      </c>
      <c r="G144" s="36">
        <v>0.97595455600000003</v>
      </c>
      <c r="H144" s="36">
        <v>0.92673848000000003</v>
      </c>
      <c r="I144" s="36">
        <v>1.0902734059999999</v>
      </c>
      <c r="J144" s="36">
        <v>0.73714421100000005</v>
      </c>
      <c r="K144" s="36">
        <v>0.79574652199999996</v>
      </c>
      <c r="L144" s="36">
        <v>0.99892056100000004</v>
      </c>
      <c r="M144" s="36">
        <v>1.163001723</v>
      </c>
    </row>
    <row r="145" spans="1:13" x14ac:dyDescent="0.2">
      <c r="A145">
        <v>-10.7</v>
      </c>
      <c r="B145" s="36">
        <v>0.21787377199999999</v>
      </c>
      <c r="C145" s="36">
        <v>1.102645637</v>
      </c>
      <c r="D145" s="36">
        <v>1.0215116870000001</v>
      </c>
      <c r="E145" s="36">
        <v>1.2707751700000001</v>
      </c>
      <c r="F145" s="36">
        <v>0.83186757899999997</v>
      </c>
      <c r="G145" s="36">
        <v>0.97359780299999998</v>
      </c>
      <c r="H145" s="36">
        <v>0.92524992900000003</v>
      </c>
      <c r="I145" s="36">
        <v>1.087937344</v>
      </c>
      <c r="J145" s="36">
        <v>0.73580217699999995</v>
      </c>
      <c r="K145" s="36">
        <v>0.79349381200000002</v>
      </c>
      <c r="L145" s="36">
        <v>0.99509558600000003</v>
      </c>
      <c r="M145" s="36">
        <v>1.160591484</v>
      </c>
    </row>
    <row r="146" spans="1:13" x14ac:dyDescent="0.2">
      <c r="A146">
        <v>-10.6</v>
      </c>
      <c r="B146" s="36">
        <v>0.21787377199999999</v>
      </c>
      <c r="C146" s="36">
        <v>1.1006127020000001</v>
      </c>
      <c r="D146" s="36">
        <v>1.019440889</v>
      </c>
      <c r="E146" s="36">
        <v>1.2683430499999999</v>
      </c>
      <c r="F146" s="36">
        <v>0.82959830599999995</v>
      </c>
      <c r="G146" s="36">
        <v>0.971240357</v>
      </c>
      <c r="H146" s="36">
        <v>0.92375530400000005</v>
      </c>
      <c r="I146" s="36">
        <v>1.085583602</v>
      </c>
      <c r="J146" s="36">
        <v>0.73444156699999996</v>
      </c>
      <c r="K146" s="36">
        <v>0.79126260999999998</v>
      </c>
      <c r="L146" s="36">
        <v>0.99128024800000003</v>
      </c>
      <c r="M146" s="36">
        <v>1.1581982319999999</v>
      </c>
    </row>
    <row r="147" spans="1:13" x14ac:dyDescent="0.2">
      <c r="A147">
        <v>-10.5</v>
      </c>
      <c r="B147" s="36">
        <v>0.21787377199999999</v>
      </c>
      <c r="C147" s="36">
        <v>1.098580535</v>
      </c>
      <c r="D147" s="36">
        <v>1.017368429</v>
      </c>
      <c r="E147" s="36">
        <v>1.2659180510000001</v>
      </c>
      <c r="F147" s="36">
        <v>0.82730930700000005</v>
      </c>
      <c r="G147" s="36">
        <v>0.96888187100000001</v>
      </c>
      <c r="H147" s="36">
        <v>0.92225413199999995</v>
      </c>
      <c r="I147" s="36">
        <v>1.0832119019999999</v>
      </c>
      <c r="J147" s="36">
        <v>0.73306204100000005</v>
      </c>
      <c r="K147" s="36">
        <v>0.78905224299999999</v>
      </c>
      <c r="L147" s="36">
        <v>0.98747483800000002</v>
      </c>
      <c r="M147" s="36">
        <v>1.1558212560000001</v>
      </c>
    </row>
    <row r="148" spans="1:13" x14ac:dyDescent="0.2">
      <c r="A148">
        <v>-10.4</v>
      </c>
      <c r="B148" s="36">
        <v>0.21787377199999999</v>
      </c>
      <c r="C148" s="36">
        <v>1.096548919</v>
      </c>
      <c r="D148" s="36">
        <v>1.0152941529999999</v>
      </c>
      <c r="E148" s="36">
        <v>1.2635000830000001</v>
      </c>
      <c r="F148" s="36">
        <v>0.82500072099999999</v>
      </c>
      <c r="G148" s="36">
        <v>0.96652203000000003</v>
      </c>
      <c r="H148" s="36">
        <v>0.92074596200000003</v>
      </c>
      <c r="I148" s="36">
        <v>1.080821985</v>
      </c>
      <c r="J148" s="36">
        <v>0.73166326400000004</v>
      </c>
      <c r="K148" s="36">
        <v>0.78686203899999996</v>
      </c>
      <c r="L148" s="36">
        <v>0.983679631</v>
      </c>
      <c r="M148" s="36">
        <v>1.1534598170000001</v>
      </c>
    </row>
    <row r="149" spans="1:13" x14ac:dyDescent="0.2">
      <c r="A149">
        <v>-10.3</v>
      </c>
      <c r="B149" s="36">
        <v>0.21787377199999999</v>
      </c>
      <c r="C149" s="36">
        <v>1.094517636</v>
      </c>
      <c r="D149" s="36">
        <v>1.013217907</v>
      </c>
      <c r="E149" s="36">
        <v>1.2610890459999999</v>
      </c>
      <c r="F149" s="36">
        <v>0.82267270599999998</v>
      </c>
      <c r="G149" s="36">
        <v>0.96416054600000001</v>
      </c>
      <c r="H149" s="36">
        <v>0.91923036400000002</v>
      </c>
      <c r="I149" s="36">
        <v>1.0784136120000001</v>
      </c>
      <c r="J149" s="36">
        <v>0.73024490399999997</v>
      </c>
      <c r="K149" s="36">
        <v>0.78469132600000002</v>
      </c>
      <c r="L149" s="36">
        <v>0.97989489299999999</v>
      </c>
      <c r="M149" s="36">
        <v>1.1511131480000001</v>
      </c>
    </row>
    <row r="150" spans="1:13" x14ac:dyDescent="0.2">
      <c r="A150">
        <v>-10.199999999999999</v>
      </c>
      <c r="B150" s="36">
        <v>0.21787377199999999</v>
      </c>
      <c r="C150" s="36">
        <v>1.092486471</v>
      </c>
      <c r="D150" s="36">
        <v>1.0111395379999999</v>
      </c>
      <c r="E150" s="36">
        <v>1.2586848289999999</v>
      </c>
      <c r="F150" s="36">
        <v>0.82032544200000002</v>
      </c>
      <c r="G150" s="36">
        <v>0.96179715799999999</v>
      </c>
      <c r="H150" s="36">
        <v>0.91770692499999995</v>
      </c>
      <c r="I150" s="36">
        <v>1.0759865669999999</v>
      </c>
      <c r="J150" s="36">
        <v>0.72880663999999995</v>
      </c>
      <c r="K150" s="36">
        <v>0.78253942899999995</v>
      </c>
      <c r="L150" s="36">
        <v>0.97612087700000005</v>
      </c>
      <c r="M150" s="36">
        <v>1.1487804589999999</v>
      </c>
    </row>
    <row r="151" spans="1:13" x14ac:dyDescent="0.2">
      <c r="A151">
        <v>-10.1</v>
      </c>
      <c r="B151" s="36">
        <v>0.21787377199999999</v>
      </c>
      <c r="C151" s="36">
        <v>1.090455207</v>
      </c>
      <c r="D151" s="36">
        <v>1.009058896</v>
      </c>
      <c r="E151" s="36">
        <v>1.256287315</v>
      </c>
      <c r="F151" s="36">
        <v>0.81795912400000004</v>
      </c>
      <c r="G151" s="36">
        <v>0.95943163300000001</v>
      </c>
      <c r="H151" s="36">
        <v>0.91617525399999999</v>
      </c>
      <c r="I151" s="36">
        <v>1.073540653</v>
      </c>
      <c r="J151" s="36">
        <v>0.727348153</v>
      </c>
      <c r="K151" s="36">
        <v>0.78040567599999999</v>
      </c>
      <c r="L151" s="36">
        <v>0.97235782400000004</v>
      </c>
      <c r="M151" s="36">
        <v>1.146460933</v>
      </c>
    </row>
    <row r="152" spans="1:13" x14ac:dyDescent="0.2">
      <c r="A152">
        <v>-10</v>
      </c>
      <c r="B152" s="36">
        <v>0.21787377199999999</v>
      </c>
      <c r="C152" s="36">
        <v>1.0884236309999999</v>
      </c>
      <c r="D152" s="36">
        <v>1.0069758310000001</v>
      </c>
      <c r="E152" s="36">
        <v>1.2538963729999999</v>
      </c>
      <c r="F152" s="36">
        <v>0.81557396800000004</v>
      </c>
      <c r="G152" s="36">
        <v>0.95706376199999998</v>
      </c>
      <c r="H152" s="36">
        <v>0.91463497999999999</v>
      </c>
      <c r="I152" s="36">
        <v>1.0710756889999999</v>
      </c>
      <c r="J152" s="36">
        <v>0.72586913200000003</v>
      </c>
      <c r="K152" s="36">
        <v>0.77828939600000002</v>
      </c>
      <c r="L152" s="36">
        <v>0.96860596200000004</v>
      </c>
      <c r="M152" s="36">
        <v>1.14415373</v>
      </c>
    </row>
    <row r="153" spans="1:13" x14ac:dyDescent="0.2">
      <c r="A153">
        <v>-9.9</v>
      </c>
      <c r="B153" s="36">
        <v>0.21787377199999999</v>
      </c>
      <c r="C153" s="36">
        <v>1.08639153</v>
      </c>
      <c r="D153" s="36">
        <v>1.004890198</v>
      </c>
      <c r="E153" s="36">
        <v>1.2515118670000001</v>
      </c>
      <c r="F153" s="36">
        <v>0.81317020500000003</v>
      </c>
      <c r="G153" s="36">
        <v>0.95469336400000004</v>
      </c>
      <c r="H153" s="36">
        <v>0.913085751</v>
      </c>
      <c r="I153" s="36">
        <v>1.06859152</v>
      </c>
      <c r="J153" s="36">
        <v>0.72436927500000003</v>
      </c>
      <c r="K153" s="36">
        <v>0.77618991699999995</v>
      </c>
      <c r="L153" s="36">
        <v>0.96486550800000004</v>
      </c>
      <c r="M153" s="36">
        <v>1.1418579849999999</v>
      </c>
    </row>
    <row r="154" spans="1:13" x14ac:dyDescent="0.2">
      <c r="A154">
        <v>-9.8000000000000007</v>
      </c>
      <c r="B154" s="36">
        <v>0.21787377199999999</v>
      </c>
      <c r="C154" s="36">
        <v>1.084358693</v>
      </c>
      <c r="D154" s="36">
        <v>1.00280185</v>
      </c>
      <c r="E154" s="36">
        <v>1.2491336529999999</v>
      </c>
      <c r="F154" s="36">
        <v>0.81074808499999995</v>
      </c>
      <c r="G154" s="36">
        <v>0.95232028000000002</v>
      </c>
      <c r="H154" s="36">
        <v>0.91152723400000002</v>
      </c>
      <c r="I154" s="36">
        <v>1.066088003</v>
      </c>
      <c r="J154" s="36">
        <v>0.72284828400000001</v>
      </c>
      <c r="K154" s="36">
        <v>0.77410657000000005</v>
      </c>
      <c r="L154" s="36">
        <v>0.96113666399999997</v>
      </c>
      <c r="M154" s="36">
        <v>1.1395728169999999</v>
      </c>
    </row>
    <row r="155" spans="1:13" x14ac:dyDescent="0.2">
      <c r="A155">
        <v>-9.6999999999999993</v>
      </c>
      <c r="B155" s="36">
        <v>0.21787377199999999</v>
      </c>
      <c r="C155" s="36">
        <v>1.0823249150000001</v>
      </c>
      <c r="D155" s="36">
        <v>1.0007106480000001</v>
      </c>
      <c r="E155" s="36">
        <v>1.2467615780000001</v>
      </c>
      <c r="F155" s="36">
        <v>0.80830787199999998</v>
      </c>
      <c r="G155" s="36">
        <v>0.94994437600000003</v>
      </c>
      <c r="H155" s="36">
        <v>0.90995911600000001</v>
      </c>
      <c r="I155" s="36">
        <v>1.063565018</v>
      </c>
      <c r="J155" s="36">
        <v>0.72130587000000002</v>
      </c>
      <c r="K155" s="36">
        <v>0.77203868799999997</v>
      </c>
      <c r="L155" s="36">
        <v>0.95741962199999997</v>
      </c>
      <c r="M155" s="36">
        <v>1.137297319</v>
      </c>
    </row>
    <row r="156" spans="1:13" x14ac:dyDescent="0.2">
      <c r="A156">
        <v>-9.6</v>
      </c>
      <c r="B156" s="36">
        <v>0.21787377199999999</v>
      </c>
      <c r="C156" s="36">
        <v>1.080289992</v>
      </c>
      <c r="D156" s="36">
        <v>0.99861645099999996</v>
      </c>
      <c r="E156" s="36">
        <v>1.2443954850000001</v>
      </c>
      <c r="F156" s="36">
        <v>0.80584984800000004</v>
      </c>
      <c r="G156" s="36">
        <v>0.94756554000000004</v>
      </c>
      <c r="H156" s="36">
        <v>0.90838110400000005</v>
      </c>
      <c r="I156" s="36">
        <v>1.0610224619999999</v>
      </c>
      <c r="J156" s="36">
        <v>0.71974175100000004</v>
      </c>
      <c r="K156" s="36">
        <v>0.76998560500000002</v>
      </c>
      <c r="L156" s="36">
        <v>0.95371455800000005</v>
      </c>
      <c r="M156" s="36">
        <v>1.135030567</v>
      </c>
    </row>
    <row r="157" spans="1:13" x14ac:dyDescent="0.2">
      <c r="A157">
        <v>-9.5</v>
      </c>
      <c r="B157" s="36">
        <v>0.217840335</v>
      </c>
      <c r="C157" s="36">
        <v>1.078253723</v>
      </c>
      <c r="D157" s="36">
        <v>0.99651912499999995</v>
      </c>
      <c r="E157" s="36">
        <v>1.2420352109999999</v>
      </c>
      <c r="F157" s="36">
        <v>0.80337430600000004</v>
      </c>
      <c r="G157" s="36">
        <v>0.94518368100000005</v>
      </c>
      <c r="H157" s="36">
        <v>0.90679292</v>
      </c>
      <c r="I157" s="36">
        <v>1.05846025</v>
      </c>
      <c r="J157" s="36">
        <v>0.718155655</v>
      </c>
      <c r="K157" s="36">
        <v>0.76794665799999995</v>
      </c>
      <c r="L157" s="36">
        <v>0.95002163799999995</v>
      </c>
      <c r="M157" s="36">
        <v>1.13277162</v>
      </c>
    </row>
    <row r="158" spans="1:13" x14ac:dyDescent="0.2">
      <c r="A158">
        <v>-9.4</v>
      </c>
      <c r="B158" s="36">
        <v>0.21776557599999999</v>
      </c>
      <c r="C158" s="36">
        <v>1.076215913</v>
      </c>
      <c r="D158" s="36">
        <v>0.99441853700000005</v>
      </c>
      <c r="E158" s="36">
        <v>1.2396805849999999</v>
      </c>
      <c r="F158" s="36">
        <v>0.80088155699999997</v>
      </c>
      <c r="G158" s="36">
        <v>0.942798731</v>
      </c>
      <c r="H158" s="36">
        <v>0.90519430899999997</v>
      </c>
      <c r="I158" s="36">
        <v>1.055878313</v>
      </c>
      <c r="J158" s="36">
        <v>0.71654731400000005</v>
      </c>
      <c r="K158" s="36">
        <v>0.76592118499999995</v>
      </c>
      <c r="L158" s="36">
        <v>0.94634101299999995</v>
      </c>
      <c r="M158" s="36">
        <v>1.13051952</v>
      </c>
    </row>
    <row r="159" spans="1:13" x14ac:dyDescent="0.2">
      <c r="A159">
        <v>-9.3000000000000007</v>
      </c>
      <c r="B159" s="36">
        <v>0.21764936100000001</v>
      </c>
      <c r="C159" s="36">
        <v>1.0741763710000001</v>
      </c>
      <c r="D159" s="36">
        <v>0.99231455899999998</v>
      </c>
      <c r="E159" s="36">
        <v>1.237331435</v>
      </c>
      <c r="F159" s="36">
        <v>0.79837192300000004</v>
      </c>
      <c r="G159" s="36">
        <v>0.94041063899999999</v>
      </c>
      <c r="H159" s="36">
        <v>0.90358503099999998</v>
      </c>
      <c r="I159" s="36">
        <v>1.0532765989999999</v>
      </c>
      <c r="J159" s="36">
        <v>0.71491647400000002</v>
      </c>
      <c r="K159" s="36">
        <v>0.76390852799999998</v>
      </c>
      <c r="L159" s="36">
        <v>0.94267282200000002</v>
      </c>
      <c r="M159" s="36">
        <v>1.128273291</v>
      </c>
    </row>
    <row r="160" spans="1:13" x14ac:dyDescent="0.2">
      <c r="A160">
        <v>-9.1999999999999993</v>
      </c>
      <c r="B160" s="36">
        <v>0.21749159400000001</v>
      </c>
      <c r="C160" s="36">
        <v>1.0721349090000001</v>
      </c>
      <c r="D160" s="36">
        <v>0.99020706800000002</v>
      </c>
      <c r="E160" s="36">
        <v>1.234987582</v>
      </c>
      <c r="F160" s="36">
        <v>0.79584573700000005</v>
      </c>
      <c r="G160" s="36">
        <v>0.93801937400000002</v>
      </c>
      <c r="H160" s="36">
        <v>0.90196486399999998</v>
      </c>
      <c r="I160" s="36">
        <v>1.0506550750000001</v>
      </c>
      <c r="J160" s="36">
        <v>0.71326288400000004</v>
      </c>
      <c r="K160" s="36">
        <v>0.76190803100000004</v>
      </c>
      <c r="L160" s="36">
        <v>0.93901718899999997</v>
      </c>
      <c r="M160" s="36">
        <v>1.1260319459999999</v>
      </c>
    </row>
    <row r="161" spans="1:13" x14ac:dyDescent="0.2">
      <c r="A161">
        <v>-9.1</v>
      </c>
      <c r="B161" s="36">
        <v>0.21729221500000001</v>
      </c>
      <c r="C161" s="36">
        <v>1.070091347</v>
      </c>
      <c r="D161" s="36">
        <v>0.98809594099999998</v>
      </c>
      <c r="E161" s="36">
        <v>1.232648848</v>
      </c>
      <c r="F161" s="36">
        <v>0.79330334800000002</v>
      </c>
      <c r="G161" s="36">
        <v>0.935624923</v>
      </c>
      <c r="H161" s="36">
        <v>0.90033360299999998</v>
      </c>
      <c r="I161" s="36">
        <v>1.0480137199999999</v>
      </c>
      <c r="J161" s="36">
        <v>0.711586304</v>
      </c>
      <c r="K161" s="36">
        <v>0.75991904200000004</v>
      </c>
      <c r="L161" s="36">
        <v>0.93537422599999998</v>
      </c>
      <c r="M161" s="36">
        <v>1.123794483</v>
      </c>
    </row>
    <row r="162" spans="1:13" x14ac:dyDescent="0.2">
      <c r="A162">
        <v>-9</v>
      </c>
      <c r="B162" s="36">
        <v>0.217051206</v>
      </c>
      <c r="C162" s="36">
        <v>1.068045508</v>
      </c>
      <c r="D162" s="36">
        <v>0.98598106399999996</v>
      </c>
      <c r="E162" s="36">
        <v>1.2303150460000001</v>
      </c>
      <c r="F162" s="36">
        <v>0.79074511199999997</v>
      </c>
      <c r="G162" s="36">
        <v>0.93322728899999996</v>
      </c>
      <c r="H162" s="36">
        <v>0.89869106099999996</v>
      </c>
      <c r="I162" s="36">
        <v>1.045352531</v>
      </c>
      <c r="J162" s="36">
        <v>0.70988650499999995</v>
      </c>
      <c r="K162" s="36">
        <v>0.75794091200000002</v>
      </c>
      <c r="L162" s="36">
        <v>0.93174403299999997</v>
      </c>
      <c r="M162" s="36">
        <v>1.1215598870000001</v>
      </c>
    </row>
    <row r="163" spans="1:13" x14ac:dyDescent="0.2">
      <c r="A163">
        <v>-8.9</v>
      </c>
      <c r="B163" s="36">
        <v>0.21676858500000001</v>
      </c>
      <c r="C163" s="36">
        <v>1.0659972209999999</v>
      </c>
      <c r="D163" s="36">
        <v>0.98386232399999995</v>
      </c>
      <c r="E163" s="36">
        <v>1.2279859930000001</v>
      </c>
      <c r="F163" s="36">
        <v>0.78817139700000005</v>
      </c>
      <c r="G163" s="36">
        <v>0.93082648899999998</v>
      </c>
      <c r="H163" s="36">
        <v>0.89703706500000002</v>
      </c>
      <c r="I163" s="36">
        <v>1.0426715200000001</v>
      </c>
      <c r="J163" s="36">
        <v>0.70816326500000004</v>
      </c>
      <c r="K163" s="36">
        <v>0.75597299299999998</v>
      </c>
      <c r="L163" s="36">
        <v>0.92812669299999995</v>
      </c>
      <c r="M163" s="36">
        <v>1.119327135</v>
      </c>
    </row>
    <row r="164" spans="1:13" x14ac:dyDescent="0.2">
      <c r="A164">
        <v>-8.8000000000000007</v>
      </c>
      <c r="B164" s="36">
        <v>0.21644440500000001</v>
      </c>
      <c r="C164" s="36">
        <v>1.0639463229999999</v>
      </c>
      <c r="D164" s="36">
        <v>0.98173961399999998</v>
      </c>
      <c r="E164" s="36">
        <v>1.2256614990000001</v>
      </c>
      <c r="F164" s="36">
        <v>0.78558258000000003</v>
      </c>
      <c r="G164" s="36">
        <v>0.92842255900000004</v>
      </c>
      <c r="H164" s="36">
        <v>0.89537146000000001</v>
      </c>
      <c r="I164" s="36">
        <v>1.039970711</v>
      </c>
      <c r="J164" s="36">
        <v>0.70641637000000002</v>
      </c>
      <c r="K164" s="36">
        <v>0.75401464299999998</v>
      </c>
      <c r="L164" s="36">
        <v>0.92452227899999995</v>
      </c>
      <c r="M164" s="36">
        <v>1.1170951920000001</v>
      </c>
    </row>
    <row r="165" spans="1:13" x14ac:dyDescent="0.2">
      <c r="A165">
        <v>-8.6999999999999993</v>
      </c>
      <c r="B165" s="36">
        <v>0.21607876000000001</v>
      </c>
      <c r="C165" s="36">
        <v>1.061892654</v>
      </c>
      <c r="D165" s="36">
        <v>0.97961283200000004</v>
      </c>
      <c r="E165" s="36">
        <v>1.2233413769999999</v>
      </c>
      <c r="F165" s="36">
        <v>0.78297904500000004</v>
      </c>
      <c r="G165" s="36">
        <v>0.926015543</v>
      </c>
      <c r="H165" s="36">
        <v>0.89369410400000004</v>
      </c>
      <c r="I165" s="36">
        <v>1.0372501439999999</v>
      </c>
      <c r="J165" s="36">
        <v>0.70464561699999995</v>
      </c>
      <c r="K165" s="36">
        <v>0.75206522200000003</v>
      </c>
      <c r="L165" s="36">
        <v>0.920930849</v>
      </c>
      <c r="M165" s="36">
        <v>1.1148630180000001</v>
      </c>
    </row>
    <row r="166" spans="1:13" x14ac:dyDescent="0.2">
      <c r="A166">
        <v>-8.6</v>
      </c>
      <c r="B166" s="36">
        <v>0.21567177600000001</v>
      </c>
      <c r="C166" s="36">
        <v>1.0598360630000001</v>
      </c>
      <c r="D166" s="36">
        <v>0.97748187900000005</v>
      </c>
      <c r="E166" s="36">
        <v>1.2210254359999999</v>
      </c>
      <c r="F166" s="36">
        <v>0.78036118600000004</v>
      </c>
      <c r="G166" s="36">
        <v>0.92360549999999997</v>
      </c>
      <c r="H166" s="36">
        <v>0.89200487100000003</v>
      </c>
      <c r="I166" s="36">
        <v>1.0345098720000001</v>
      </c>
      <c r="J166" s="36">
        <v>0.70285081400000005</v>
      </c>
      <c r="K166" s="36">
        <v>0.75012409499999999</v>
      </c>
      <c r="L166" s="36">
        <v>0.91735244800000004</v>
      </c>
      <c r="M166" s="36">
        <v>1.112629563</v>
      </c>
    </row>
    <row r="167" spans="1:13" x14ac:dyDescent="0.2">
      <c r="A167">
        <v>-8.5</v>
      </c>
      <c r="B167" s="36">
        <v>0.21522361800000001</v>
      </c>
      <c r="C167" s="36">
        <v>1.057776402</v>
      </c>
      <c r="D167" s="36">
        <v>0.97534666199999998</v>
      </c>
      <c r="E167" s="36">
        <v>1.2187134879999999</v>
      </c>
      <c r="F167" s="36">
        <v>0.77772940300000004</v>
      </c>
      <c r="G167" s="36">
        <v>0.92119250100000005</v>
      </c>
      <c r="H167" s="36">
        <v>0.89030364900000003</v>
      </c>
      <c r="I167" s="36">
        <v>1.03174996</v>
      </c>
      <c r="J167" s="36">
        <v>0.701031776</v>
      </c>
      <c r="K167" s="36">
        <v>0.74819062700000005</v>
      </c>
      <c r="L167" s="36">
        <v>0.91378710600000002</v>
      </c>
      <c r="M167" s="36">
        <v>1.1103937719999999</v>
      </c>
    </row>
    <row r="168" spans="1:13" x14ac:dyDescent="0.2">
      <c r="A168">
        <v>-8.4</v>
      </c>
      <c r="B168" s="36">
        <v>0.214734484</v>
      </c>
      <c r="C168" s="36">
        <v>1.055713533</v>
      </c>
      <c r="D168" s="36">
        <v>0.97320709100000002</v>
      </c>
      <c r="E168" s="36">
        <v>1.2164053420000001</v>
      </c>
      <c r="F168" s="36">
        <v>0.77508410100000003</v>
      </c>
      <c r="G168" s="36">
        <v>0.91877662500000001</v>
      </c>
      <c r="H168" s="36">
        <v>0.88859033899999995</v>
      </c>
      <c r="I168" s="36">
        <v>1.028970486</v>
      </c>
      <c r="J168" s="36">
        <v>0.69918832900000005</v>
      </c>
      <c r="K168" s="36">
        <v>0.74626419200000005</v>
      </c>
      <c r="L168" s="36">
        <v>0.91023484300000002</v>
      </c>
      <c r="M168" s="36">
        <v>1.1081545859999999</v>
      </c>
    </row>
    <row r="169" spans="1:13" x14ac:dyDescent="0.2">
      <c r="A169">
        <v>-8.3000000000000007</v>
      </c>
      <c r="B169" s="36">
        <v>0.21420460699999999</v>
      </c>
      <c r="C169" s="36">
        <v>1.0536473230000001</v>
      </c>
      <c r="D169" s="36">
        <v>0.97106308299999999</v>
      </c>
      <c r="E169" s="36">
        <v>1.2141008090000001</v>
      </c>
      <c r="F169" s="36">
        <v>0.77242569100000003</v>
      </c>
      <c r="G169" s="36">
        <v>0.91635796199999997</v>
      </c>
      <c r="H169" s="36">
        <v>0.88686485299999995</v>
      </c>
      <c r="I169" s="36">
        <v>1.0261715389999999</v>
      </c>
      <c r="J169" s="36">
        <v>0.69732031000000005</v>
      </c>
      <c r="K169" s="36">
        <v>0.74434416299999995</v>
      </c>
      <c r="L169" s="36">
        <v>0.90669566199999996</v>
      </c>
      <c r="M169" s="36">
        <v>1.105910943</v>
      </c>
    </row>
    <row r="170" spans="1:13" x14ac:dyDescent="0.2">
      <c r="A170">
        <v>-8.1999999999999993</v>
      </c>
      <c r="B170" s="36">
        <v>0.213634253</v>
      </c>
      <c r="C170" s="36">
        <v>1.0515776450000001</v>
      </c>
      <c r="D170" s="36">
        <v>0.96891455900000001</v>
      </c>
      <c r="E170" s="36">
        <v>1.211799702</v>
      </c>
      <c r="F170" s="36">
        <v>0.76975458799999996</v>
      </c>
      <c r="G170" s="36">
        <v>0.91393660700000001</v>
      </c>
      <c r="H170" s="36">
        <v>0.88512712000000004</v>
      </c>
      <c r="I170" s="36">
        <v>1.023353221</v>
      </c>
      <c r="J170" s="36">
        <v>0.69542756299999997</v>
      </c>
      <c r="K170" s="36">
        <v>0.74242991800000002</v>
      </c>
      <c r="L170" s="36">
        <v>0.90316955399999999</v>
      </c>
      <c r="M170" s="36">
        <v>1.103661778</v>
      </c>
    </row>
    <row r="171" spans="1:13" x14ac:dyDescent="0.2">
      <c r="A171">
        <v>-8.1</v>
      </c>
      <c r="B171" s="36">
        <v>0.213023722</v>
      </c>
      <c r="C171" s="36">
        <v>1.0495043799999999</v>
      </c>
      <c r="D171" s="36">
        <v>0.96676144200000003</v>
      </c>
      <c r="E171" s="36">
        <v>1.209501833</v>
      </c>
      <c r="F171" s="36">
        <v>0.76707121199999995</v>
      </c>
      <c r="G171" s="36">
        <v>0.91151266500000006</v>
      </c>
      <c r="H171" s="36">
        <v>0.88337707600000004</v>
      </c>
      <c r="I171" s="36">
        <v>1.020515641</v>
      </c>
      <c r="J171" s="36">
        <v>0.69350994499999996</v>
      </c>
      <c r="K171" s="36">
        <v>0.74052084100000004</v>
      </c>
      <c r="L171" s="36">
        <v>0.89965649700000005</v>
      </c>
      <c r="M171" s="36">
        <v>1.101406026</v>
      </c>
    </row>
    <row r="172" spans="1:13" x14ac:dyDescent="0.2">
      <c r="A172">
        <v>-8</v>
      </c>
      <c r="B172" s="36">
        <v>0.21237334499999999</v>
      </c>
      <c r="C172" s="36">
        <v>1.0474274130000001</v>
      </c>
      <c r="D172" s="36">
        <v>0.96460366500000005</v>
      </c>
      <c r="E172" s="36">
        <v>1.2072070189999999</v>
      </c>
      <c r="F172" s="36">
        <v>0.76437598399999995</v>
      </c>
      <c r="G172" s="36">
        <v>0.90908624500000002</v>
      </c>
      <c r="H172" s="36">
        <v>0.88161466899999996</v>
      </c>
      <c r="I172" s="36">
        <v>1.017658921</v>
      </c>
      <c r="J172" s="36">
        <v>0.69156732200000004</v>
      </c>
      <c r="K172" s="36">
        <v>0.73861631599999999</v>
      </c>
      <c r="L172" s="36">
        <v>0.89615645499999996</v>
      </c>
      <c r="M172" s="36">
        <v>1.0991426209999999</v>
      </c>
    </row>
    <row r="173" spans="1:13" x14ac:dyDescent="0.2">
      <c r="A173">
        <v>-7.9</v>
      </c>
      <c r="B173" s="36">
        <v>0.211683486</v>
      </c>
      <c r="C173" s="36">
        <v>1.0453466389999999</v>
      </c>
      <c r="D173" s="36">
        <v>0.96244116000000002</v>
      </c>
      <c r="E173" s="36">
        <v>1.2049150749999999</v>
      </c>
      <c r="F173" s="36">
        <v>0.76166932700000001</v>
      </c>
      <c r="G173" s="36">
        <v>0.90665746000000003</v>
      </c>
      <c r="H173" s="36">
        <v>0.87983986000000003</v>
      </c>
      <c r="I173" s="36">
        <v>1.0147831919999999</v>
      </c>
      <c r="J173" s="36">
        <v>0.68959957100000002</v>
      </c>
      <c r="K173" s="36">
        <v>0.73671573400000001</v>
      </c>
      <c r="L173" s="36">
        <v>0.89266937899999999</v>
      </c>
      <c r="M173" s="36">
        <v>1.096870499</v>
      </c>
    </row>
    <row r="174" spans="1:13" x14ac:dyDescent="0.2">
      <c r="A174">
        <v>-7.8</v>
      </c>
      <c r="B174" s="36">
        <v>0.210954538</v>
      </c>
      <c r="C174" s="36">
        <v>1.043261958</v>
      </c>
      <c r="D174" s="36">
        <v>0.96027386599999998</v>
      </c>
      <c r="E174" s="36">
        <v>1.2026258219999999</v>
      </c>
      <c r="F174" s="36">
        <v>0.758951665</v>
      </c>
      <c r="G174" s="36">
        <v>0.904226427</v>
      </c>
      <c r="H174" s="36">
        <v>0.87805261599999995</v>
      </c>
      <c r="I174" s="36">
        <v>1.011888594</v>
      </c>
      <c r="J174" s="36">
        <v>0.68760657800000002</v>
      </c>
      <c r="K174" s="36">
        <v>0.73481848800000005</v>
      </c>
      <c r="L174" s="36">
        <v>0.88919520600000002</v>
      </c>
      <c r="M174" s="36">
        <v>1.0945886</v>
      </c>
    </row>
    <row r="175" spans="1:13" x14ac:dyDescent="0.2">
      <c r="A175">
        <v>-7.7</v>
      </c>
      <c r="B175" s="36">
        <v>0.210186925</v>
      </c>
      <c r="C175" s="36">
        <v>1.0411732760000001</v>
      </c>
      <c r="D175" s="36">
        <v>0.95810172599999999</v>
      </c>
      <c r="E175" s="36">
        <v>1.2003390819999999</v>
      </c>
      <c r="F175" s="36">
        <v>0.75622342300000001</v>
      </c>
      <c r="G175" s="36">
        <v>0.90179326599999998</v>
      </c>
      <c r="H175" s="36">
        <v>0.87625291500000002</v>
      </c>
      <c r="I175" s="36">
        <v>1.008975274</v>
      </c>
      <c r="J175" s="36">
        <v>0.68558823999999996</v>
      </c>
      <c r="K175" s="36">
        <v>0.73292397499999995</v>
      </c>
      <c r="L175" s="36">
        <v>0.88573386099999996</v>
      </c>
      <c r="M175" s="36">
        <v>1.0922958650000001</v>
      </c>
    </row>
    <row r="176" spans="1:13" x14ac:dyDescent="0.2">
      <c r="A176">
        <v>-7.6</v>
      </c>
      <c r="B176" s="36">
        <v>0.20938109899999999</v>
      </c>
      <c r="C176" s="36">
        <v>1.039080505</v>
      </c>
      <c r="D176" s="36">
        <v>0.95592468799999997</v>
      </c>
      <c r="E176" s="36">
        <v>1.1980546780000001</v>
      </c>
      <c r="F176" s="36">
        <v>0.75348502500000003</v>
      </c>
      <c r="G176" s="36">
        <v>0.89935809799999999</v>
      </c>
      <c r="H176" s="36">
        <v>0.87444074299999996</v>
      </c>
      <c r="I176" s="36">
        <v>1.0060433879999999</v>
      </c>
      <c r="J176" s="36">
        <v>0.68354446499999999</v>
      </c>
      <c r="K176" s="36">
        <v>0.73103159699999998</v>
      </c>
      <c r="L176" s="36">
        <v>0.88228525400000002</v>
      </c>
      <c r="M176" s="36">
        <v>1.0899912410000001</v>
      </c>
    </row>
    <row r="177" spans="1:13" x14ac:dyDescent="0.2">
      <c r="A177">
        <v>-7.5</v>
      </c>
      <c r="B177" s="36">
        <v>0.20853754199999999</v>
      </c>
      <c r="C177" s="36">
        <v>1.0369835650000001</v>
      </c>
      <c r="D177" s="36">
        <v>0.95374270299999997</v>
      </c>
      <c r="E177" s="36">
        <v>1.19577244</v>
      </c>
      <c r="F177" s="36">
        <v>0.75073689399999999</v>
      </c>
      <c r="G177" s="36">
        <v>0.89692104299999997</v>
      </c>
      <c r="H177" s="36">
        <v>0.87261609399999995</v>
      </c>
      <c r="I177" s="36">
        <v>1.003093099</v>
      </c>
      <c r="J177" s="36">
        <v>0.68147517099999999</v>
      </c>
      <c r="K177" s="36">
        <v>0.729140758</v>
      </c>
      <c r="L177" s="36">
        <v>0.87884928500000004</v>
      </c>
      <c r="M177" s="36">
        <v>1.0876736819999999</v>
      </c>
    </row>
    <row r="178" spans="1:13" x14ac:dyDescent="0.2">
      <c r="A178">
        <v>-7.4</v>
      </c>
      <c r="B178" s="36">
        <v>0.207656759</v>
      </c>
      <c r="C178" s="36">
        <v>1.03488238</v>
      </c>
      <c r="D178" s="36">
        <v>0.95155572499999996</v>
      </c>
      <c r="E178" s="36">
        <v>1.1934921979999999</v>
      </c>
      <c r="F178" s="36">
        <v>0.74797944999999999</v>
      </c>
      <c r="G178" s="36">
        <v>0.89448222300000002</v>
      </c>
      <c r="H178" s="36">
        <v>0.87077896899999996</v>
      </c>
      <c r="I178" s="36">
        <v>1.000124577</v>
      </c>
      <c r="J178" s="36">
        <v>0.679380286</v>
      </c>
      <c r="K178" s="36">
        <v>0.727250866</v>
      </c>
      <c r="L178" s="36">
        <v>0.87542583699999998</v>
      </c>
      <c r="M178" s="36">
        <v>1.085342147</v>
      </c>
    </row>
    <row r="179" spans="1:13" x14ac:dyDescent="0.2">
      <c r="A179">
        <v>-7.3</v>
      </c>
      <c r="B179" s="36">
        <v>0.20673928699999999</v>
      </c>
      <c r="C179" s="36">
        <v>1.0327768820000001</v>
      </c>
      <c r="D179" s="36">
        <v>0.949363713</v>
      </c>
      <c r="E179" s="36">
        <v>1.191213785</v>
      </c>
      <c r="F179" s="36">
        <v>0.74521311000000001</v>
      </c>
      <c r="G179" s="36">
        <v>0.89204175600000002</v>
      </c>
      <c r="H179" s="36">
        <v>0.86892937400000003</v>
      </c>
      <c r="I179" s="36">
        <v>0.99713799700000005</v>
      </c>
      <c r="J179" s="36">
        <v>0.67725974899999997</v>
      </c>
      <c r="K179" s="36">
        <v>0.725361335</v>
      </c>
      <c r="L179" s="36">
        <v>0.87201478200000004</v>
      </c>
      <c r="M179" s="36">
        <v>1.0829956030000001</v>
      </c>
    </row>
    <row r="180" spans="1:13" x14ac:dyDescent="0.2">
      <c r="A180">
        <v>-7.2</v>
      </c>
      <c r="B180" s="36">
        <v>0.205785685</v>
      </c>
      <c r="C180" s="36">
        <v>1.030667005</v>
      </c>
      <c r="D180" s="36">
        <v>0.94716662900000004</v>
      </c>
      <c r="E180" s="36">
        <v>1.188937039</v>
      </c>
      <c r="F180" s="36">
        <v>0.742438288</v>
      </c>
      <c r="G180" s="36">
        <v>0.88959975599999996</v>
      </c>
      <c r="H180" s="36">
        <v>0.86706732200000003</v>
      </c>
      <c r="I180" s="36">
        <v>0.99413354200000004</v>
      </c>
      <c r="J180" s="36">
        <v>0.675113509</v>
      </c>
      <c r="K180" s="36">
        <v>0.72347157900000003</v>
      </c>
      <c r="L180" s="36">
        <v>0.86861597999999995</v>
      </c>
      <c r="M180" s="36">
        <v>1.0806330280000001</v>
      </c>
    </row>
    <row r="181" spans="1:13" x14ac:dyDescent="0.2">
      <c r="A181">
        <v>-7.1</v>
      </c>
      <c r="B181" s="36">
        <v>0.204796537</v>
      </c>
      <c r="C181" s="36">
        <v>1.028552693</v>
      </c>
      <c r="D181" s="36">
        <v>0.94496443699999999</v>
      </c>
      <c r="E181" s="36">
        <v>1.1866618019999999</v>
      </c>
      <c r="F181" s="36">
        <v>0.73965539300000005</v>
      </c>
      <c r="G181" s="36">
        <v>0.88715633699999996</v>
      </c>
      <c r="H181" s="36">
        <v>0.865192831</v>
      </c>
      <c r="I181" s="36">
        <v>0.99111139800000003</v>
      </c>
      <c r="J181" s="36">
        <v>0.67294152600000001</v>
      </c>
      <c r="K181" s="36">
        <v>0.72158102000000002</v>
      </c>
      <c r="L181" s="36">
        <v>0.86522927699999996</v>
      </c>
      <c r="M181" s="36">
        <v>1.0782534079999999</v>
      </c>
    </row>
    <row r="182" spans="1:13" x14ac:dyDescent="0.2">
      <c r="A182">
        <v>-7</v>
      </c>
      <c r="B182" s="36">
        <v>0.20377245199999999</v>
      </c>
      <c r="C182" s="36">
        <v>1.0264338900000001</v>
      </c>
      <c r="D182" s="36">
        <v>0.94275710700000004</v>
      </c>
      <c r="E182" s="36">
        <v>1.184387917</v>
      </c>
      <c r="F182" s="36">
        <v>0.73686482900000005</v>
      </c>
      <c r="G182" s="36">
        <v>0.88471160400000004</v>
      </c>
      <c r="H182" s="36">
        <v>0.863305922</v>
      </c>
      <c r="I182" s="36">
        <v>0.98807175599999997</v>
      </c>
      <c r="J182" s="36">
        <v>0.67074377100000004</v>
      </c>
      <c r="K182" s="36">
        <v>0.71968907900000001</v>
      </c>
      <c r="L182" s="36">
        <v>0.86185450699999999</v>
      </c>
      <c r="M182" s="36">
        <v>1.0758557399999999</v>
      </c>
    </row>
    <row r="183" spans="1:13" x14ac:dyDescent="0.2">
      <c r="A183">
        <v>-6.9</v>
      </c>
      <c r="B183" s="36">
        <v>0.202714058</v>
      </c>
      <c r="C183" s="36">
        <v>1.02431055</v>
      </c>
      <c r="D183" s="36">
        <v>0.94054460799999995</v>
      </c>
      <c r="E183" s="36">
        <v>1.1821152319999999</v>
      </c>
      <c r="F183" s="36">
        <v>0.73406699399999997</v>
      </c>
      <c r="G183" s="36">
        <v>0.88226565999999995</v>
      </c>
      <c r="H183" s="36">
        <v>0.86140662199999996</v>
      </c>
      <c r="I183" s="36">
        <v>0.98501481199999996</v>
      </c>
      <c r="J183" s="36">
        <v>0.66852022300000002</v>
      </c>
      <c r="K183" s="36">
        <v>0.71779518499999995</v>
      </c>
      <c r="L183" s="36">
        <v>0.85849148900000005</v>
      </c>
      <c r="M183" s="36">
        <v>1.073439032</v>
      </c>
    </row>
    <row r="184" spans="1:13" x14ac:dyDescent="0.2">
      <c r="A184">
        <v>-6.8</v>
      </c>
      <c r="B184" s="36">
        <v>0.20162200999999999</v>
      </c>
      <c r="C184" s="36">
        <v>1.0221826270000001</v>
      </c>
      <c r="D184" s="36">
        <v>0.93832691300000004</v>
      </c>
      <c r="E184" s="36">
        <v>1.1798435979999999</v>
      </c>
      <c r="F184" s="36">
        <v>0.73126227899999996</v>
      </c>
      <c r="G184" s="36">
        <v>0.87981859900000003</v>
      </c>
      <c r="H184" s="36">
        <v>0.85949495799999998</v>
      </c>
      <c r="I184" s="36">
        <v>0.98194076299999999</v>
      </c>
      <c r="J184" s="36">
        <v>0.66627087399999996</v>
      </c>
      <c r="K184" s="36">
        <v>0.71589876699999999</v>
      </c>
      <c r="L184" s="36">
        <v>0.85514003199999999</v>
      </c>
      <c r="M184" s="36">
        <v>1.0710023070000001</v>
      </c>
    </row>
    <row r="185" spans="1:13" x14ac:dyDescent="0.2">
      <c r="A185">
        <v>-6.7</v>
      </c>
      <c r="B185" s="36">
        <v>0.20049697899999999</v>
      </c>
      <c r="C185" s="36">
        <v>1.020050082</v>
      </c>
      <c r="D185" s="36">
        <v>0.93610399600000005</v>
      </c>
      <c r="E185" s="36">
        <v>1.1775728700000001</v>
      </c>
      <c r="F185" s="36">
        <v>0.72845106800000003</v>
      </c>
      <c r="G185" s="36">
        <v>0.87737050800000005</v>
      </c>
      <c r="H185" s="36">
        <v>0.85757096200000005</v>
      </c>
      <c r="I185" s="36">
        <v>0.97884981299999996</v>
      </c>
      <c r="J185" s="36">
        <v>0.66399572600000001</v>
      </c>
      <c r="K185" s="36">
        <v>0.713999261</v>
      </c>
      <c r="L185" s="36">
        <v>0.85179993300000001</v>
      </c>
      <c r="M185" s="36">
        <v>1.0685446000000001</v>
      </c>
    </row>
    <row r="186" spans="1:13" x14ac:dyDescent="0.2">
      <c r="A186">
        <v>-6.6</v>
      </c>
      <c r="B186" s="36">
        <v>0.199339658</v>
      </c>
      <c r="C186" s="36">
        <v>1.017912878</v>
      </c>
      <c r="D186" s="36">
        <v>0.93387583500000004</v>
      </c>
      <c r="E186" s="36">
        <v>1.1753029049999999</v>
      </c>
      <c r="F186" s="36">
        <v>0.72563373600000003</v>
      </c>
      <c r="G186" s="36">
        <v>0.87492146599999998</v>
      </c>
      <c r="H186" s="36">
        <v>0.85563466600000004</v>
      </c>
      <c r="I186" s="36">
        <v>0.97574216499999999</v>
      </c>
      <c r="J186" s="36">
        <v>0.66169478900000001</v>
      </c>
      <c r="K186" s="36">
        <v>0.71209610499999998</v>
      </c>
      <c r="L186" s="36">
        <v>0.84847097500000002</v>
      </c>
      <c r="M186" s="36">
        <v>1.0660649600000001</v>
      </c>
    </row>
    <row r="187" spans="1:13" x14ac:dyDescent="0.2">
      <c r="A187">
        <v>-6.5</v>
      </c>
      <c r="B187" s="36">
        <v>0.19815075900000001</v>
      </c>
      <c r="C187" s="36">
        <v>1.015770982</v>
      </c>
      <c r="D187" s="36">
        <v>0.93164240700000001</v>
      </c>
      <c r="E187" s="36">
        <v>1.1730335629999999</v>
      </c>
      <c r="F187" s="36">
        <v>0.72281065099999997</v>
      </c>
      <c r="G187" s="36">
        <v>0.87247154199999999</v>
      </c>
      <c r="H187" s="36">
        <v>0.853686104</v>
      </c>
      <c r="I187" s="36">
        <v>0.97261802600000002</v>
      </c>
      <c r="J187" s="36">
        <v>0.65936808700000005</v>
      </c>
      <c r="K187" s="36">
        <v>0.71018873999999999</v>
      </c>
      <c r="L187" s="36">
        <v>0.84515292799999997</v>
      </c>
      <c r="M187" s="36">
        <v>1.0635624509999999</v>
      </c>
    </row>
    <row r="188" spans="1:13" x14ac:dyDescent="0.2">
      <c r="A188">
        <v>-6.4</v>
      </c>
      <c r="B188" s="36">
        <v>0.19693101099999999</v>
      </c>
      <c r="C188" s="36">
        <v>1.0136243629999999</v>
      </c>
      <c r="D188" s="36">
        <v>0.92940369</v>
      </c>
      <c r="E188" s="36">
        <v>1.170764709</v>
      </c>
      <c r="F188" s="36">
        <v>0.71998216999999998</v>
      </c>
      <c r="G188" s="36">
        <v>0.87002079499999996</v>
      </c>
      <c r="H188" s="36">
        <v>0.85172530899999999</v>
      </c>
      <c r="I188" s="36">
        <v>0.96947760400000005</v>
      </c>
      <c r="J188" s="36">
        <v>0.65701565100000003</v>
      </c>
      <c r="K188" s="36">
        <v>0.70827661099999994</v>
      </c>
      <c r="L188" s="36">
        <v>0.84184555299999997</v>
      </c>
      <c r="M188" s="36">
        <v>1.061036155</v>
      </c>
    </row>
    <row r="189" spans="1:13" x14ac:dyDescent="0.2">
      <c r="A189">
        <v>-6.3</v>
      </c>
      <c r="B189" s="36">
        <v>0.19568115999999999</v>
      </c>
      <c r="C189" s="36">
        <v>1.0114729950000001</v>
      </c>
      <c r="D189" s="36">
        <v>0.92715966400000005</v>
      </c>
      <c r="E189" s="36">
        <v>1.168496209</v>
      </c>
      <c r="F189" s="36">
        <v>0.71714864</v>
      </c>
      <c r="G189" s="36">
        <v>0.86756927299999997</v>
      </c>
      <c r="H189" s="36">
        <v>0.84975231600000001</v>
      </c>
      <c r="I189" s="36">
        <v>0.96632110699999996</v>
      </c>
      <c r="J189" s="36">
        <v>0.654637523</v>
      </c>
      <c r="K189" s="36">
        <v>0.70635916700000001</v>
      </c>
      <c r="L189" s="36">
        <v>0.83854859699999995</v>
      </c>
      <c r="M189" s="36">
        <v>1.0584851669999999</v>
      </c>
    </row>
    <row r="190" spans="1:13" x14ac:dyDescent="0.2">
      <c r="A190">
        <v>-6.2</v>
      </c>
      <c r="B190" s="36">
        <v>0.19440196800000001</v>
      </c>
      <c r="C190" s="36">
        <v>1.0093168509999999</v>
      </c>
      <c r="D190" s="36">
        <v>0.92491030900000004</v>
      </c>
      <c r="E190" s="36">
        <v>1.1662279310000001</v>
      </c>
      <c r="F190" s="36">
        <v>0.71431039699999999</v>
      </c>
      <c r="G190" s="36">
        <v>0.86511701399999996</v>
      </c>
      <c r="H190" s="36">
        <v>0.84776715800000002</v>
      </c>
      <c r="I190" s="36">
        <v>0.963148746</v>
      </c>
      <c r="J190" s="36">
        <v>0.652233756</v>
      </c>
      <c r="K190" s="36">
        <v>0.704435861</v>
      </c>
      <c r="L190" s="36">
        <v>0.835261794</v>
      </c>
      <c r="M190" s="36">
        <v>1.0559086010000001</v>
      </c>
    </row>
    <row r="191" spans="1:13" x14ac:dyDescent="0.2">
      <c r="A191">
        <v>-6.1</v>
      </c>
      <c r="B191" s="36">
        <v>0.19309420999999999</v>
      </c>
      <c r="C191" s="36">
        <v>1.007155907</v>
      </c>
      <c r="D191" s="36">
        <v>0.92265560300000005</v>
      </c>
      <c r="E191" s="36">
        <v>1.163959747</v>
      </c>
      <c r="F191" s="36">
        <v>0.711467768</v>
      </c>
      <c r="G191" s="36">
        <v>0.86266403999999997</v>
      </c>
      <c r="H191" s="36">
        <v>0.84576986399999998</v>
      </c>
      <c r="I191" s="36">
        <v>0.95996072899999996</v>
      </c>
      <c r="J191" s="36">
        <v>0.64980441200000005</v>
      </c>
      <c r="K191" s="36">
        <v>0.70250614899999997</v>
      </c>
      <c r="L191" s="36">
        <v>0.83198486999999999</v>
      </c>
      <c r="M191" s="36">
        <v>1.053305591</v>
      </c>
    </row>
    <row r="192" spans="1:13" x14ac:dyDescent="0.2">
      <c r="A192">
        <v>-6</v>
      </c>
      <c r="B192" s="36">
        <v>0.19175867799999999</v>
      </c>
      <c r="C192" s="36">
        <v>1.0049901409999999</v>
      </c>
      <c r="D192" s="36">
        <v>0.92039552499999999</v>
      </c>
      <c r="E192" s="36">
        <v>1.1616915290000001</v>
      </c>
      <c r="F192" s="36">
        <v>0.70862106599999997</v>
      </c>
      <c r="G192" s="36">
        <v>0.86021036399999995</v>
      </c>
      <c r="H192" s="36">
        <v>0.84376046699999996</v>
      </c>
      <c r="I192" s="36">
        <v>0.95675726699999997</v>
      </c>
      <c r="J192" s="36">
        <v>0.64734956300000002</v>
      </c>
      <c r="K192" s="36">
        <v>0.70056949099999999</v>
      </c>
      <c r="L192" s="36">
        <v>0.82871753500000001</v>
      </c>
      <c r="M192" s="36">
        <v>1.0506752859999999</v>
      </c>
    </row>
    <row r="193" spans="1:13" x14ac:dyDescent="0.2">
      <c r="A193">
        <v>-5.9</v>
      </c>
      <c r="B193" s="36">
        <v>0.190396175</v>
      </c>
      <c r="C193" s="36">
        <v>1.0028195289999999</v>
      </c>
      <c r="D193" s="36">
        <v>0.91813005400000003</v>
      </c>
      <c r="E193" s="36">
        <v>1.1594231530000001</v>
      </c>
      <c r="F193" s="36">
        <v>0.70577059200000003</v>
      </c>
      <c r="G193" s="36">
        <v>0.857755983</v>
      </c>
      <c r="H193" s="36">
        <v>0.84173899100000005</v>
      </c>
      <c r="I193" s="36">
        <v>0.95353856800000003</v>
      </c>
      <c r="J193" s="36">
        <v>0.64486929199999998</v>
      </c>
      <c r="K193" s="36">
        <v>0.69862535000000003</v>
      </c>
      <c r="L193" s="36">
        <v>0.82545949100000005</v>
      </c>
      <c r="M193" s="36">
        <v>1.0480168569999999</v>
      </c>
    </row>
    <row r="194" spans="1:13" x14ac:dyDescent="0.2">
      <c r="A194">
        <v>-5.8</v>
      </c>
      <c r="B194" s="36">
        <v>0.18900751399999999</v>
      </c>
      <c r="C194" s="36">
        <v>1.0006440489999999</v>
      </c>
      <c r="D194" s="36">
        <v>0.915859164</v>
      </c>
      <c r="E194" s="36">
        <v>1.157154494</v>
      </c>
      <c r="F194" s="36">
        <v>0.70291663400000004</v>
      </c>
      <c r="G194" s="36">
        <v>0.85530087799999999</v>
      </c>
      <c r="H194" s="36">
        <v>0.83970546000000001</v>
      </c>
      <c r="I194" s="36">
        <v>0.95030483899999996</v>
      </c>
      <c r="J194" s="36">
        <v>0.64236368799999999</v>
      </c>
      <c r="K194" s="36">
        <v>0.69667319299999997</v>
      </c>
      <c r="L194" s="36">
        <v>0.82221042700000002</v>
      </c>
      <c r="M194" s="36">
        <v>1.045329492</v>
      </c>
    </row>
    <row r="195" spans="1:13" x14ac:dyDescent="0.2">
      <c r="A195">
        <v>-5.7</v>
      </c>
      <c r="B195" s="36">
        <v>0.18759352200000001</v>
      </c>
      <c r="C195" s="36">
        <v>0.99846367899999999</v>
      </c>
      <c r="D195" s="36">
        <v>0.91358282999999996</v>
      </c>
      <c r="E195" s="36">
        <v>1.1548854289999999</v>
      </c>
      <c r="F195" s="36">
        <v>0.70005946699999999</v>
      </c>
      <c r="G195" s="36">
        <v>0.85284501800000001</v>
      </c>
      <c r="H195" s="36">
        <v>0.83765989500000004</v>
      </c>
      <c r="I195" s="36">
        <v>0.94705628600000002</v>
      </c>
      <c r="J195" s="36">
        <v>0.63983285400000001</v>
      </c>
      <c r="K195" s="36">
        <v>0.69471249000000002</v>
      </c>
      <c r="L195" s="36">
        <v>0.81897002100000005</v>
      </c>
      <c r="M195" s="36">
        <v>1.042612402</v>
      </c>
    </row>
    <row r="196" spans="1:13" x14ac:dyDescent="0.2">
      <c r="A196">
        <v>-5.6</v>
      </c>
      <c r="B196" s="36">
        <v>0.186155035</v>
      </c>
      <c r="C196" s="36">
        <v>0.99627839299999998</v>
      </c>
      <c r="D196" s="36">
        <v>0.91130102400000002</v>
      </c>
      <c r="E196" s="36">
        <v>1.1526158360000001</v>
      </c>
      <c r="F196" s="36">
        <v>0.69719935200000005</v>
      </c>
      <c r="G196" s="36">
        <v>0.85038835400000001</v>
      </c>
      <c r="H196" s="36">
        <v>0.83560231200000001</v>
      </c>
      <c r="I196" s="36">
        <v>0.94379311399999999</v>
      </c>
      <c r="J196" s="36">
        <v>0.63727690100000001</v>
      </c>
      <c r="K196" s="36">
        <v>0.69274271600000004</v>
      </c>
      <c r="L196" s="36">
        <v>0.81573794099999997</v>
      </c>
      <c r="M196" s="36">
        <v>1.0398648159999999</v>
      </c>
    </row>
    <row r="197" spans="1:13" x14ac:dyDescent="0.2">
      <c r="A197">
        <v>-5.5</v>
      </c>
      <c r="B197" s="36">
        <v>0.184692896</v>
      </c>
      <c r="C197" s="36">
        <v>0.99408816799999999</v>
      </c>
      <c r="D197" s="36">
        <v>0.90901371500000006</v>
      </c>
      <c r="E197" s="36">
        <v>1.150345591</v>
      </c>
      <c r="F197" s="36">
        <v>0.694336536</v>
      </c>
      <c r="G197" s="36">
        <v>0.847930823</v>
      </c>
      <c r="H197" s="36">
        <v>0.83353271900000003</v>
      </c>
      <c r="I197" s="36">
        <v>0.94051552299999996</v>
      </c>
      <c r="J197" s="36">
        <v>0.63469594699999998</v>
      </c>
      <c r="K197" s="36">
        <v>0.69076334900000003</v>
      </c>
      <c r="L197" s="36">
        <v>0.81251384400000004</v>
      </c>
      <c r="M197" s="36">
        <v>1.0370859859999999</v>
      </c>
    </row>
    <row r="198" spans="1:13" x14ac:dyDescent="0.2">
      <c r="A198">
        <v>-5.4</v>
      </c>
      <c r="B198" s="36">
        <v>0.183207957</v>
      </c>
      <c r="C198" s="36">
        <v>0.99189297300000001</v>
      </c>
      <c r="D198" s="36">
        <v>0.90672086799999996</v>
      </c>
      <c r="E198" s="36">
        <v>1.1480745729999999</v>
      </c>
      <c r="F198" s="36">
        <v>0.69147124900000001</v>
      </c>
      <c r="G198" s="36">
        <v>0.84547234199999999</v>
      </c>
      <c r="H198" s="36">
        <v>0.83145112499999996</v>
      </c>
      <c r="I198" s="36">
        <v>0.93722371199999999</v>
      </c>
      <c r="J198" s="36">
        <v>0.63209012099999995</v>
      </c>
      <c r="K198" s="36">
        <v>0.68877387000000001</v>
      </c>
      <c r="L198" s="36">
        <v>0.80929737499999999</v>
      </c>
      <c r="M198" s="36">
        <v>1.034275184</v>
      </c>
    </row>
    <row r="199" spans="1:13" x14ac:dyDescent="0.2">
      <c r="A199">
        <v>-5.3</v>
      </c>
      <c r="B199" s="36">
        <v>0.18170107799999999</v>
      </c>
      <c r="C199" s="36">
        <v>0.98969278000000005</v>
      </c>
      <c r="D199" s="36">
        <v>0.90442244500000002</v>
      </c>
      <c r="E199" s="36">
        <v>1.1458026569999999</v>
      </c>
      <c r="F199" s="36">
        <v>0.68860370999999998</v>
      </c>
      <c r="G199" s="36">
        <v>0.84301281400000005</v>
      </c>
      <c r="H199" s="36">
        <v>0.82935752699999998</v>
      </c>
      <c r="I199" s="36">
        <v>0.93391787699999995</v>
      </c>
      <c r="J199" s="36">
        <v>0.62945956199999997</v>
      </c>
      <c r="K199" s="36">
        <v>0.68677376499999998</v>
      </c>
      <c r="L199" s="36">
        <v>0.80608816900000002</v>
      </c>
      <c r="M199" s="36">
        <v>1.031431706</v>
      </c>
    </row>
    <row r="200" spans="1:13" x14ac:dyDescent="0.2">
      <c r="A200">
        <v>-5.2</v>
      </c>
      <c r="B200" s="36">
        <v>0.18017312199999999</v>
      </c>
      <c r="C200" s="36">
        <v>0.98748755300000002</v>
      </c>
      <c r="D200" s="36">
        <v>0.90211840399999998</v>
      </c>
      <c r="E200" s="36">
        <v>1.1435297179999999</v>
      </c>
      <c r="F200" s="36">
        <v>0.68573411699999998</v>
      </c>
      <c r="G200" s="36">
        <v>0.84055212300000004</v>
      </c>
      <c r="H200" s="36">
        <v>0.82725191899999995</v>
      </c>
      <c r="I200" s="36">
        <v>0.93059820900000001</v>
      </c>
      <c r="J200" s="36">
        <v>0.62680441600000003</v>
      </c>
      <c r="K200" s="36">
        <v>0.68476252400000004</v>
      </c>
      <c r="L200" s="36">
        <v>0.80288585300000004</v>
      </c>
      <c r="M200" s="36">
        <v>1.0285548680000001</v>
      </c>
    </row>
    <row r="201" spans="1:13" x14ac:dyDescent="0.2">
      <c r="A201">
        <v>-5.0999999999999996</v>
      </c>
      <c r="B201" s="36">
        <v>0.178624961</v>
      </c>
      <c r="C201" s="36">
        <v>0.98527725600000005</v>
      </c>
      <c r="D201" s="36">
        <v>0.89980869699999999</v>
      </c>
      <c r="E201" s="36">
        <v>1.1412556300000001</v>
      </c>
      <c r="F201" s="36">
        <v>0.68286265700000004</v>
      </c>
      <c r="G201" s="36">
        <v>0.83809013300000001</v>
      </c>
      <c r="H201" s="36">
        <v>0.82513428799999999</v>
      </c>
      <c r="I201" s="36">
        <v>0.927264898</v>
      </c>
      <c r="J201" s="36">
        <v>0.62412483900000004</v>
      </c>
      <c r="K201" s="36">
        <v>0.68273963900000001</v>
      </c>
      <c r="L201" s="36">
        <v>0.79969003900000002</v>
      </c>
      <c r="M201" s="36">
        <v>1.0256440099999999</v>
      </c>
    </row>
    <row r="202" spans="1:13" x14ac:dyDescent="0.2">
      <c r="A202">
        <v>-5</v>
      </c>
      <c r="B202" s="36">
        <v>0.177057466</v>
      </c>
      <c r="C202" s="36">
        <v>0.98306184500000005</v>
      </c>
      <c r="D202" s="36">
        <v>0.89749327099999998</v>
      </c>
      <c r="E202" s="36">
        <v>1.138980262</v>
      </c>
      <c r="F202" s="36">
        <v>0.679989497</v>
      </c>
      <c r="G202" s="36">
        <v>0.835626694</v>
      </c>
      <c r="H202" s="36">
        <v>0.82300461300000005</v>
      </c>
      <c r="I202" s="36">
        <v>0.92391812500000003</v>
      </c>
      <c r="J202" s="36">
        <v>0.62142099399999995</v>
      </c>
      <c r="K202" s="36">
        <v>0.68070460700000002</v>
      </c>
      <c r="L202" s="36">
        <v>0.79650033499999995</v>
      </c>
      <c r="M202" s="36">
        <v>1.0226984939999999</v>
      </c>
    </row>
    <row r="203" spans="1:13" x14ac:dyDescent="0.2">
      <c r="A203">
        <v>-4.9000000000000004</v>
      </c>
      <c r="B203" s="36">
        <v>0.17547151599999999</v>
      </c>
      <c r="C203" s="36">
        <v>0.98084127200000004</v>
      </c>
      <c r="D203" s="36">
        <v>0.89517206900000001</v>
      </c>
      <c r="E203" s="36">
        <v>1.136703483</v>
      </c>
      <c r="F203" s="36">
        <v>0.67711478999999997</v>
      </c>
      <c r="G203" s="36">
        <v>0.83316163200000004</v>
      </c>
      <c r="H203" s="36">
        <v>0.820862867</v>
      </c>
      <c r="I203" s="36">
        <v>0.92055807099999998</v>
      </c>
      <c r="J203" s="36">
        <v>0.61869305500000005</v>
      </c>
      <c r="K203" s="36">
        <v>0.67865693000000005</v>
      </c>
      <c r="L203" s="36">
        <v>0.79331633400000001</v>
      </c>
      <c r="M203" s="36">
        <v>1.0197177049999999</v>
      </c>
    </row>
    <row r="204" spans="1:13" x14ac:dyDescent="0.2">
      <c r="A204">
        <v>-4.8</v>
      </c>
      <c r="B204" s="36">
        <v>0.173867988</v>
      </c>
      <c r="C204" s="36">
        <v>0.97861548499999995</v>
      </c>
      <c r="D204" s="36">
        <v>0.89284502499999996</v>
      </c>
      <c r="E204" s="36">
        <v>1.1344251569999999</v>
      </c>
      <c r="F204" s="36">
        <v>0.67423867000000004</v>
      </c>
      <c r="G204" s="36">
        <v>0.83069475699999995</v>
      </c>
      <c r="H204" s="36">
        <v>0.81870901200000001</v>
      </c>
      <c r="I204" s="36">
        <v>0.91718491099999999</v>
      </c>
      <c r="J204" s="36">
        <v>0.61594119999999997</v>
      </c>
      <c r="K204" s="36">
        <v>0.676596113</v>
      </c>
      <c r="L204" s="36">
        <v>0.79013762300000001</v>
      </c>
      <c r="M204" s="36">
        <v>1.0167010510000001</v>
      </c>
    </row>
    <row r="205" spans="1:13" x14ac:dyDescent="0.2">
      <c r="A205">
        <v>-4.7</v>
      </c>
      <c r="B205" s="36">
        <v>0.172247764</v>
      </c>
      <c r="C205" s="36">
        <v>0.97638442299999995</v>
      </c>
      <c r="D205" s="36">
        <v>0.89051206800000005</v>
      </c>
      <c r="E205" s="36">
        <v>1.1321451440000001</v>
      </c>
      <c r="F205" s="36">
        <v>0.67136125599999996</v>
      </c>
      <c r="G205" s="36">
        <v>0.82822585999999998</v>
      </c>
      <c r="H205" s="36">
        <v>0.81654300499999999</v>
      </c>
      <c r="I205" s="36">
        <v>0.91379881200000002</v>
      </c>
      <c r="J205" s="36">
        <v>0.61316561999999997</v>
      </c>
      <c r="K205" s="36">
        <v>0.67452166400000002</v>
      </c>
      <c r="L205" s="36">
        <v>0.78696377699999998</v>
      </c>
      <c r="M205" s="36">
        <v>1.013647964</v>
      </c>
    </row>
    <row r="206" spans="1:13" x14ac:dyDescent="0.2">
      <c r="A206">
        <v>-4.5999999999999996</v>
      </c>
      <c r="B206" s="36">
        <v>0.17061172299999999</v>
      </c>
      <c r="C206" s="36">
        <v>0.97414801900000003</v>
      </c>
      <c r="D206" s="36">
        <v>0.88817311899999996</v>
      </c>
      <c r="E206" s="36">
        <v>1.1298632980000001</v>
      </c>
      <c r="F206" s="36">
        <v>0.66848264700000004</v>
      </c>
      <c r="G206" s="36">
        <v>0.82575471</v>
      </c>
      <c r="H206" s="36">
        <v>0.814364792</v>
      </c>
      <c r="I206" s="36">
        <v>0.91039993900000005</v>
      </c>
      <c r="J206" s="36">
        <v>0.61036650999999997</v>
      </c>
      <c r="K206" s="36">
        <v>0.67243309699999998</v>
      </c>
      <c r="L206" s="36">
        <v>0.78379436400000002</v>
      </c>
      <c r="M206" s="36">
        <v>1.0105578989999999</v>
      </c>
    </row>
    <row r="207" spans="1:13" x14ac:dyDescent="0.2">
      <c r="A207">
        <v>-4.5</v>
      </c>
      <c r="B207" s="36">
        <v>0.168960744</v>
      </c>
      <c r="C207" s="36">
        <v>0.971906198</v>
      </c>
      <c r="D207" s="36">
        <v>0.88582809100000004</v>
      </c>
      <c r="E207" s="36">
        <v>1.1275794690000001</v>
      </c>
      <c r="F207" s="36">
        <v>0.66560292600000004</v>
      </c>
      <c r="G207" s="36">
        <v>0.82328105699999998</v>
      </c>
      <c r="H207" s="36">
        <v>0.81217430999999995</v>
      </c>
      <c r="I207" s="36">
        <v>0.90698844999999995</v>
      </c>
      <c r="J207" s="36">
        <v>0.60754407499999996</v>
      </c>
      <c r="K207" s="36">
        <v>0.67032992999999996</v>
      </c>
      <c r="L207" s="36">
        <v>0.78062894199999999</v>
      </c>
      <c r="M207" s="36">
        <v>1.007430335</v>
      </c>
    </row>
    <row r="208" spans="1:13" x14ac:dyDescent="0.2">
      <c r="A208">
        <v>-4.4000000000000004</v>
      </c>
      <c r="B208" s="36">
        <v>0.16729570699999999</v>
      </c>
      <c r="C208" s="36">
        <v>0.96965887699999997</v>
      </c>
      <c r="D208" s="36">
        <v>0.88347688999999996</v>
      </c>
      <c r="E208" s="36">
        <v>1.1252935019999999</v>
      </c>
      <c r="F208" s="36">
        <v>0.66272215800000001</v>
      </c>
      <c r="G208" s="36">
        <v>0.82080463299999995</v>
      </c>
      <c r="H208" s="36">
        <v>0.80997148799999996</v>
      </c>
      <c r="I208" s="36">
        <v>0.90356449599999999</v>
      </c>
      <c r="J208" s="36">
        <v>0.60469852599999996</v>
      </c>
      <c r="K208" s="36">
        <v>0.66821168500000006</v>
      </c>
      <c r="L208" s="36">
        <v>0.77746705900000002</v>
      </c>
      <c r="M208" s="36">
        <v>1.0042647730000001</v>
      </c>
    </row>
    <row r="209" spans="1:13" x14ac:dyDescent="0.2">
      <c r="A209">
        <v>-4.3</v>
      </c>
      <c r="B209" s="36">
        <v>0.16561748800000001</v>
      </c>
      <c r="C209" s="36">
        <v>0.96740596400000001</v>
      </c>
      <c r="D209" s="36">
        <v>0.88111941100000002</v>
      </c>
      <c r="E209" s="36">
        <v>1.1230052319999999</v>
      </c>
      <c r="F209" s="36">
        <v>0.65984039000000005</v>
      </c>
      <c r="G209" s="36">
        <v>0.81832514499999998</v>
      </c>
      <c r="H209" s="36">
        <v>0.80775624300000004</v>
      </c>
      <c r="I209" s="36">
        <v>0.90012822299999995</v>
      </c>
      <c r="J209" s="36">
        <v>0.60183008299999996</v>
      </c>
      <c r="K209" s="36">
        <v>0.66607788800000001</v>
      </c>
      <c r="L209" s="36">
        <v>0.77430825700000006</v>
      </c>
      <c r="M209" s="36">
        <v>1.0010607389999999</v>
      </c>
    </row>
    <row r="210" spans="1:13" x14ac:dyDescent="0.2">
      <c r="A210">
        <v>-4.2</v>
      </c>
      <c r="B210" s="36">
        <v>0.16392695800000001</v>
      </c>
      <c r="C210" s="36">
        <v>0.96514735699999998</v>
      </c>
      <c r="D210" s="36">
        <v>0.87875554199999995</v>
      </c>
      <c r="E210" s="36">
        <v>1.1207144899999999</v>
      </c>
      <c r="F210" s="36">
        <v>0.65695765100000003</v>
      </c>
      <c r="G210" s="36">
        <v>0.815842285</v>
      </c>
      <c r="H210" s="36">
        <v>0.80552848499999996</v>
      </c>
      <c r="I210" s="36">
        <v>0.89667976999999999</v>
      </c>
      <c r="J210" s="36">
        <v>0.59893896999999996</v>
      </c>
      <c r="K210" s="36">
        <v>0.66392806999999998</v>
      </c>
      <c r="L210" s="36">
        <v>0.77115206700000005</v>
      </c>
      <c r="M210" s="36">
        <v>0.99781778200000004</v>
      </c>
    </row>
    <row r="211" spans="1:13" x14ac:dyDescent="0.2">
      <c r="A211">
        <v>-4.0999999999999996</v>
      </c>
      <c r="B211" s="36">
        <v>0.16222498699999999</v>
      </c>
      <c r="C211" s="36">
        <v>0.96288294500000005</v>
      </c>
      <c r="D211" s="36">
        <v>0.87638515900000002</v>
      </c>
      <c r="E211" s="36">
        <v>1.1184210969999999</v>
      </c>
      <c r="F211" s="36">
        <v>0.65407395099999999</v>
      </c>
      <c r="G211" s="36">
        <v>0.81335572199999995</v>
      </c>
      <c r="H211" s="36">
        <v>0.80328811</v>
      </c>
      <c r="I211" s="36">
        <v>0.89321926900000004</v>
      </c>
      <c r="J211" s="36">
        <v>0.596025421</v>
      </c>
      <c r="K211" s="36">
        <v>0.66176176600000003</v>
      </c>
      <c r="L211" s="36">
        <v>0.76799801400000001</v>
      </c>
      <c r="M211" s="36">
        <v>0.99453547600000003</v>
      </c>
    </row>
    <row r="212" spans="1:13" x14ac:dyDescent="0.2">
      <c r="A212">
        <v>-4</v>
      </c>
      <c r="B212" s="36">
        <v>0.16051244000000001</v>
      </c>
      <c r="C212" s="36">
        <v>0.96061260500000001</v>
      </c>
      <c r="D212" s="36">
        <v>0.87400812999999999</v>
      </c>
      <c r="E212" s="36">
        <v>1.116124865</v>
      </c>
      <c r="F212" s="36">
        <v>0.65118928300000001</v>
      </c>
      <c r="G212" s="36">
        <v>0.810865104</v>
      </c>
      <c r="H212" s="36">
        <v>0.80103500699999997</v>
      </c>
      <c r="I212" s="36">
        <v>0.88974684400000004</v>
      </c>
      <c r="J212" s="36">
        <v>0.59308967599999995</v>
      </c>
      <c r="K212" s="36">
        <v>0.659578518</v>
      </c>
      <c r="L212" s="36">
        <v>0.76484561399999995</v>
      </c>
      <c r="M212" s="36">
        <v>0.99121341500000004</v>
      </c>
    </row>
    <row r="213" spans="1:13" x14ac:dyDescent="0.2">
      <c r="A213">
        <v>-3.9</v>
      </c>
      <c r="B213" s="36">
        <v>0.15879017400000001</v>
      </c>
      <c r="C213" s="36">
        <v>0.95833620200000003</v>
      </c>
      <c r="D213" s="36">
        <v>0.87162430899999999</v>
      </c>
      <c r="E213" s="36">
        <v>1.1138255969999999</v>
      </c>
      <c r="F213" s="36">
        <v>0.648303619</v>
      </c>
      <c r="G213" s="36">
        <v>0.80837006</v>
      </c>
      <c r="H213" s="36">
        <v>0.79876905099999995</v>
      </c>
      <c r="I213" s="36">
        <v>0.88626261399999995</v>
      </c>
      <c r="J213" s="36">
        <v>0.59013198</v>
      </c>
      <c r="K213" s="36">
        <v>0.657377871</v>
      </c>
      <c r="L213" s="36">
        <v>0.76169437500000003</v>
      </c>
      <c r="M213" s="36">
        <v>0.987851221</v>
      </c>
    </row>
    <row r="214" spans="1:13" x14ac:dyDescent="0.2">
      <c r="A214">
        <v>-3.8</v>
      </c>
      <c r="B214" s="36">
        <v>0.15705904200000001</v>
      </c>
      <c r="C214" s="36">
        <v>0.95605359000000001</v>
      </c>
      <c r="D214" s="36">
        <v>0.869233543</v>
      </c>
      <c r="E214" s="36">
        <v>1.111523086</v>
      </c>
      <c r="F214" s="36">
        <v>0.64541691700000003</v>
      </c>
      <c r="G214" s="36">
        <v>0.80587019699999995</v>
      </c>
      <c r="H214" s="36">
        <v>0.79649010799999997</v>
      </c>
      <c r="I214" s="36">
        <v>0.88276668700000005</v>
      </c>
      <c r="J214" s="36">
        <v>0.587152585</v>
      </c>
      <c r="K214" s="36">
        <v>0.65515937400000002</v>
      </c>
      <c r="L214" s="36">
        <v>0.75854379900000002</v>
      </c>
      <c r="M214" s="36">
        <v>0.98444853399999999</v>
      </c>
    </row>
    <row r="215" spans="1:13" x14ac:dyDescent="0.2">
      <c r="A215">
        <v>-3.7</v>
      </c>
      <c r="B215" s="36">
        <v>0.15531988899999999</v>
      </c>
      <c r="C215" s="36">
        <v>0.95376461000000001</v>
      </c>
      <c r="D215" s="36">
        <v>0.86683566300000003</v>
      </c>
      <c r="E215" s="36">
        <v>1.1092171150000001</v>
      </c>
      <c r="F215" s="36">
        <v>0.64252911300000004</v>
      </c>
      <c r="G215" s="36">
        <v>0.80336510299999997</v>
      </c>
      <c r="H215" s="36">
        <v>0.79419803200000005</v>
      </c>
      <c r="I215" s="36">
        <v>0.87925916800000004</v>
      </c>
      <c r="J215" s="36">
        <v>0.58415175100000005</v>
      </c>
      <c r="K215" s="36">
        <v>0.65292258299999995</v>
      </c>
      <c r="L215" s="36">
        <v>0.75539337799999995</v>
      </c>
      <c r="M215" s="36">
        <v>0.98100502099999998</v>
      </c>
    </row>
    <row r="216" spans="1:13" x14ac:dyDescent="0.2">
      <c r="A216">
        <v>-3.6</v>
      </c>
      <c r="B216" s="36">
        <v>0.153573552</v>
      </c>
      <c r="C216" s="36">
        <v>0.95146909099999999</v>
      </c>
      <c r="D216" s="36">
        <v>0.86443049000000005</v>
      </c>
      <c r="E216" s="36">
        <v>1.106907453</v>
      </c>
      <c r="F216" s="36">
        <v>0.63964012699999995</v>
      </c>
      <c r="G216" s="36">
        <v>0.80085434600000005</v>
      </c>
      <c r="H216" s="36">
        <v>0.79189266700000005</v>
      </c>
      <c r="I216" s="36">
        <v>0.87574015000000005</v>
      </c>
      <c r="J216" s="36">
        <v>0.58112974100000003</v>
      </c>
      <c r="K216" s="36">
        <v>0.65066705999999996</v>
      </c>
      <c r="L216" s="36">
        <v>0.75224259999999998</v>
      </c>
      <c r="M216" s="36">
        <v>0.97752036899999994</v>
      </c>
    </row>
    <row r="217" spans="1:13" x14ac:dyDescent="0.2">
      <c r="A217">
        <v>-3.5</v>
      </c>
      <c r="B217" s="36">
        <v>0.15182086</v>
      </c>
      <c r="C217" s="36">
        <v>0.94916684600000001</v>
      </c>
      <c r="D217" s="36">
        <v>0.86201783200000004</v>
      </c>
      <c r="E217" s="36">
        <v>1.1045938580000001</v>
      </c>
      <c r="F217" s="36">
        <v>0.63674985699999997</v>
      </c>
      <c r="G217" s="36">
        <v>0.79833747300000002</v>
      </c>
      <c r="H217" s="36">
        <v>0.789573843</v>
      </c>
      <c r="I217" s="36">
        <v>0.87220971899999999</v>
      </c>
      <c r="J217" s="36">
        <v>0.57808682499999997</v>
      </c>
      <c r="K217" s="36">
        <v>0.64839236899999997</v>
      </c>
      <c r="L217" s="36">
        <v>0.74909094499999995</v>
      </c>
      <c r="M217" s="36">
        <v>0.97399429000000004</v>
      </c>
    </row>
    <row r="218" spans="1:13" x14ac:dyDescent="0.2">
      <c r="A218">
        <v>-3.4</v>
      </c>
      <c r="B218" s="36">
        <v>0.150062632</v>
      </c>
      <c r="C218" s="36">
        <v>0.94685767399999998</v>
      </c>
      <c r="D218" s="36">
        <v>0.85959748300000005</v>
      </c>
      <c r="E218" s="36">
        <v>1.102276075</v>
      </c>
      <c r="F218" s="36">
        <v>0.63385818800000004</v>
      </c>
      <c r="G218" s="36">
        <v>0.79581401100000004</v>
      </c>
      <c r="H218" s="36">
        <v>0.78724137900000002</v>
      </c>
      <c r="I218" s="36">
        <v>0.86866795399999996</v>
      </c>
      <c r="J218" s="36">
        <v>0.575023277</v>
      </c>
      <c r="K218" s="36">
        <v>0.64609808199999996</v>
      </c>
      <c r="L218" s="36">
        <v>0.74593788599999999</v>
      </c>
      <c r="M218" s="36">
        <v>0.97042651700000004</v>
      </c>
    </row>
    <row r="219" spans="1:13" x14ac:dyDescent="0.2">
      <c r="A219">
        <v>-3.3</v>
      </c>
      <c r="B219" s="36">
        <v>0.14829967799999999</v>
      </c>
      <c r="C219" s="36">
        <v>0.94454136099999997</v>
      </c>
      <c r="D219" s="36">
        <v>0.85716922600000001</v>
      </c>
      <c r="E219" s="36">
        <v>1.099953835</v>
      </c>
      <c r="F219" s="36">
        <v>0.63096498300000003</v>
      </c>
      <c r="G219" s="36">
        <v>0.79328346800000005</v>
      </c>
      <c r="H219" s="36">
        <v>0.78489508399999997</v>
      </c>
      <c r="I219" s="36">
        <v>0.86511492400000001</v>
      </c>
      <c r="J219" s="36">
        <v>0.57193937900000003</v>
      </c>
      <c r="K219" s="36">
        <v>0.643783777</v>
      </c>
      <c r="L219" s="36">
        <v>0.74278288999999997</v>
      </c>
      <c r="M219" s="36">
        <v>0.966816805</v>
      </c>
    </row>
    <row r="220" spans="1:13" x14ac:dyDescent="0.2">
      <c r="A220">
        <v>-3.2</v>
      </c>
      <c r="B220" s="36">
        <v>0.14653279599999999</v>
      </c>
      <c r="C220" s="36">
        <v>0.94221767499999998</v>
      </c>
      <c r="D220" s="36">
        <v>0.85473282699999997</v>
      </c>
      <c r="E220" s="36">
        <v>1.0976268549999999</v>
      </c>
      <c r="F220" s="36">
        <v>0.62807008900000005</v>
      </c>
      <c r="G220" s="36">
        <v>0.790745331</v>
      </c>
      <c r="H220" s="36">
        <v>0.78253475299999997</v>
      </c>
      <c r="I220" s="36">
        <v>0.86155068899999998</v>
      </c>
      <c r="J220" s="36">
        <v>0.56883541400000004</v>
      </c>
      <c r="K220" s="36">
        <v>0.64144903600000003</v>
      </c>
      <c r="L220" s="36">
        <v>0.73962541900000001</v>
      </c>
      <c r="M220" s="36">
        <v>0.96316493000000003</v>
      </c>
    </row>
    <row r="221" spans="1:13" x14ac:dyDescent="0.2">
      <c r="A221">
        <v>-3.1</v>
      </c>
      <c r="B221" s="36">
        <v>0.14476277600000001</v>
      </c>
      <c r="C221" s="36">
        <v>0.93988636999999997</v>
      </c>
      <c r="D221" s="36">
        <v>0.85228803799999997</v>
      </c>
      <c r="E221" s="36">
        <v>1.095294835</v>
      </c>
      <c r="F221" s="36">
        <v>0.625173333</v>
      </c>
      <c r="G221" s="36">
        <v>0.78819906900000003</v>
      </c>
      <c r="H221" s="36">
        <v>0.78016017000000004</v>
      </c>
      <c r="I221" s="36">
        <v>0.85797530399999999</v>
      </c>
      <c r="J221" s="36">
        <v>0.565711674</v>
      </c>
      <c r="K221" s="36">
        <v>0.63909344800000001</v>
      </c>
      <c r="L221" s="36">
        <v>0.73646492799999996</v>
      </c>
      <c r="M221" s="36">
        <v>0.95947068999999996</v>
      </c>
    </row>
    <row r="222" spans="1:13" x14ac:dyDescent="0.2">
      <c r="A222">
        <v>-3</v>
      </c>
      <c r="B222" s="36">
        <v>0.14299039199999999</v>
      </c>
      <c r="C222" s="36">
        <v>0.93754718199999998</v>
      </c>
      <c r="D222" s="36">
        <v>0.84983459800000005</v>
      </c>
      <c r="E222" s="36">
        <v>1.0929574609999999</v>
      </c>
      <c r="F222" s="36">
        <v>0.62227452699999997</v>
      </c>
      <c r="G222" s="36">
        <v>0.78564413099999997</v>
      </c>
      <c r="H222" s="36">
        <v>0.77777110599999999</v>
      </c>
      <c r="I222" s="36">
        <v>0.85438880900000003</v>
      </c>
      <c r="J222" s="36">
        <v>0.56256845200000005</v>
      </c>
      <c r="K222" s="36">
        <v>0.63671660900000004</v>
      </c>
      <c r="L222" s="36">
        <v>0.73330086699999997</v>
      </c>
      <c r="M222" s="36">
        <v>0.95573390499999999</v>
      </c>
    </row>
    <row r="223" spans="1:13" x14ac:dyDescent="0.2">
      <c r="A223">
        <v>-2.9</v>
      </c>
      <c r="B223" s="36">
        <v>0.14121640899999999</v>
      </c>
      <c r="C223" s="36">
        <v>0.93519983100000004</v>
      </c>
      <c r="D223" s="36">
        <v>0.84737222999999995</v>
      </c>
      <c r="E223" s="36">
        <v>1.0906144010000001</v>
      </c>
      <c r="F223" s="36">
        <v>0.61937346500000001</v>
      </c>
      <c r="G223" s="36">
        <v>0.783079949</v>
      </c>
      <c r="H223" s="36">
        <v>0.77536732200000003</v>
      </c>
      <c r="I223" s="36">
        <v>0.85079124100000003</v>
      </c>
      <c r="J223" s="36">
        <v>0.55940604699999996</v>
      </c>
      <c r="K223" s="36">
        <v>0.63431811999999999</v>
      </c>
      <c r="L223" s="36">
        <v>0.73013268200000003</v>
      </c>
      <c r="M223" s="36">
        <v>0.95195441400000003</v>
      </c>
    </row>
    <row r="224" spans="1:13" x14ac:dyDescent="0.2">
      <c r="A224">
        <v>-2.8</v>
      </c>
      <c r="B224" s="36">
        <v>0.13944157700000001</v>
      </c>
      <c r="C224" s="36">
        <v>0.93284401800000005</v>
      </c>
      <c r="D224" s="36">
        <v>0.84490064099999995</v>
      </c>
      <c r="E224" s="36">
        <v>1.0882653069999999</v>
      </c>
      <c r="F224" s="36">
        <v>0.61646992199999995</v>
      </c>
      <c r="G224" s="36">
        <v>0.78050593599999996</v>
      </c>
      <c r="H224" s="36">
        <v>0.77294856499999998</v>
      </c>
      <c r="I224" s="36">
        <v>0.84718262300000002</v>
      </c>
      <c r="J224" s="36">
        <v>0.55622476099999996</v>
      </c>
      <c r="K224" s="36">
        <v>0.63189758699999998</v>
      </c>
      <c r="L224" s="36">
        <v>0.72695981099999996</v>
      </c>
      <c r="M224" s="36">
        <v>0.94813207700000002</v>
      </c>
    </row>
    <row r="225" spans="1:13" x14ac:dyDescent="0.2">
      <c r="A225">
        <v>-2.7</v>
      </c>
      <c r="B225" s="36">
        <v>0.13766663300000001</v>
      </c>
      <c r="C225" s="36">
        <v>0.93047942800000005</v>
      </c>
      <c r="D225" s="36">
        <v>0.84241952099999995</v>
      </c>
      <c r="E225" s="36">
        <v>1.0859098119999999</v>
      </c>
      <c r="F225" s="36">
        <v>0.61356365700000004</v>
      </c>
      <c r="G225" s="36">
        <v>0.77792148400000005</v>
      </c>
      <c r="H225" s="36">
        <v>0.77051456900000004</v>
      </c>
      <c r="I225" s="36">
        <v>0.84356297199999997</v>
      </c>
      <c r="J225" s="36">
        <v>0.55302490000000004</v>
      </c>
      <c r="K225" s="36">
        <v>0.62945462600000002</v>
      </c>
      <c r="L225" s="36">
        <v>0.723781691</v>
      </c>
      <c r="M225" s="36">
        <v>0.94426677299999995</v>
      </c>
    </row>
    <row r="226" spans="1:13" x14ac:dyDescent="0.2">
      <c r="A226">
        <v>-2.6</v>
      </c>
      <c r="B226" s="36">
        <v>0.13589229999999999</v>
      </c>
      <c r="C226" s="36">
        <v>0.92810572700000005</v>
      </c>
      <c r="D226" s="36">
        <v>0.839928546</v>
      </c>
      <c r="E226" s="36">
        <v>1.0835475299999999</v>
      </c>
      <c r="F226" s="36">
        <v>0.61065441300000001</v>
      </c>
      <c r="G226" s="36">
        <v>0.77532597199999997</v>
      </c>
      <c r="H226" s="36">
        <v>0.76806505899999999</v>
      </c>
      <c r="I226" s="36">
        <v>0.83993229300000005</v>
      </c>
      <c r="J226" s="36">
        <v>0.54980677499999997</v>
      </c>
      <c r="K226" s="36">
        <v>0.62698885800000004</v>
      </c>
      <c r="L226" s="36">
        <v>0.72059775299999995</v>
      </c>
      <c r="M226" s="36">
        <v>0.94035840000000004</v>
      </c>
    </row>
    <row r="227" spans="1:13" x14ac:dyDescent="0.2">
      <c r="A227">
        <v>-2.5</v>
      </c>
      <c r="B227" s="36">
        <v>0.134119287</v>
      </c>
      <c r="C227" s="36">
        <v>0.92572255999999997</v>
      </c>
      <c r="D227" s="36">
        <v>0.837427374</v>
      </c>
      <c r="E227" s="36">
        <v>1.081178057</v>
      </c>
      <c r="F227" s="36">
        <v>0.60774191700000002</v>
      </c>
      <c r="G227" s="36">
        <v>0.77271875800000001</v>
      </c>
      <c r="H227" s="36">
        <v>0.76559974600000003</v>
      </c>
      <c r="I227" s="36">
        <v>0.836290584</v>
      </c>
      <c r="J227" s="36">
        <v>0.54657069700000005</v>
      </c>
      <c r="K227" s="36">
        <v>0.62449990899999996</v>
      </c>
      <c r="L227" s="36">
        <v>0.71740742400000002</v>
      </c>
      <c r="M227" s="36">
        <v>0.93640687700000003</v>
      </c>
    </row>
    <row r="228" spans="1:13" x14ac:dyDescent="0.2">
      <c r="A228">
        <v>-2.4</v>
      </c>
      <c r="B228" s="36">
        <v>0.13234828800000001</v>
      </c>
      <c r="C228" s="36">
        <v>0.923329556</v>
      </c>
      <c r="D228" s="36">
        <v>0.83491564699999998</v>
      </c>
      <c r="E228" s="36">
        <v>1.078800966</v>
      </c>
      <c r="F228" s="36">
        <v>0.60482587700000001</v>
      </c>
      <c r="G228" s="36">
        <v>0.77009918600000005</v>
      </c>
      <c r="H228" s="36">
        <v>0.76311832700000004</v>
      </c>
      <c r="I228" s="36">
        <v>0.83263783199999997</v>
      </c>
      <c r="J228" s="36">
        <v>0.543316982</v>
      </c>
      <c r="K228" s="36">
        <v>0.62198741599999996</v>
      </c>
      <c r="L228" s="36">
        <v>0.714210126</v>
      </c>
      <c r="M228" s="36">
        <v>0.93241213999999994</v>
      </c>
    </row>
    <row r="229" spans="1:13" x14ac:dyDescent="0.2">
      <c r="A229">
        <v>-2.2999999999999998</v>
      </c>
      <c r="B229" s="36">
        <v>0.13057998200000001</v>
      </c>
      <c r="C229" s="36">
        <v>0.92092632200000002</v>
      </c>
      <c r="D229" s="36">
        <v>0.83239298900000003</v>
      </c>
      <c r="E229" s="36">
        <v>1.076415814</v>
      </c>
      <c r="F229" s="36">
        <v>0.60190598900000003</v>
      </c>
      <c r="G229" s="36">
        <v>0.76746658099999998</v>
      </c>
      <c r="H229" s="36">
        <v>0.76062049200000004</v>
      </c>
      <c r="I229" s="36">
        <v>0.82897401400000004</v>
      </c>
      <c r="J229" s="36">
        <v>0.54004595099999997</v>
      </c>
      <c r="K229" s="36">
        <v>0.61945101899999999</v>
      </c>
      <c r="L229" s="36">
        <v>0.71100528100000004</v>
      </c>
      <c r="M229" s="36">
        <v>0.92837414100000004</v>
      </c>
    </row>
    <row r="230" spans="1:13" x14ac:dyDescent="0.2">
      <c r="A230">
        <v>-2.2000000000000002</v>
      </c>
      <c r="B230" s="36">
        <v>0.128815029</v>
      </c>
      <c r="C230" s="36">
        <v>0.91851244700000001</v>
      </c>
      <c r="D230" s="36">
        <v>0.82985900599999995</v>
      </c>
      <c r="E230" s="36">
        <v>1.0740221320000001</v>
      </c>
      <c r="F230" s="36">
        <v>0.59898193</v>
      </c>
      <c r="G230" s="36">
        <v>0.76482025600000003</v>
      </c>
      <c r="H230" s="36">
        <v>0.75810591500000002</v>
      </c>
      <c r="I230" s="36">
        <v>0.82529909899999998</v>
      </c>
      <c r="J230" s="36">
        <v>0.53675792200000005</v>
      </c>
      <c r="K230" s="36">
        <v>0.61689036799999997</v>
      </c>
      <c r="L230" s="36">
        <v>0.70779230400000004</v>
      </c>
      <c r="M230" s="36">
        <v>0.92429285299999997</v>
      </c>
    </row>
    <row r="231" spans="1:13" x14ac:dyDescent="0.2">
      <c r="A231">
        <v>-2.1</v>
      </c>
      <c r="B231" s="36">
        <v>0.12705407699999999</v>
      </c>
      <c r="C231" s="36">
        <v>0.916087498</v>
      </c>
      <c r="D231" s="36">
        <v>0.82731328800000004</v>
      </c>
      <c r="E231" s="36">
        <v>1.071619433</v>
      </c>
      <c r="F231" s="36">
        <v>0.59605336600000003</v>
      </c>
      <c r="G231" s="36">
        <v>0.76215950399999999</v>
      </c>
      <c r="H231" s="36">
        <v>0.75557425899999997</v>
      </c>
      <c r="I231" s="36">
        <v>0.82161304300000004</v>
      </c>
      <c r="J231" s="36">
        <v>0.53345322100000003</v>
      </c>
      <c r="K231" s="36">
        <v>0.61430512000000004</v>
      </c>
      <c r="L231" s="36">
        <v>0.70457061099999996</v>
      </c>
      <c r="M231" s="36">
        <v>0.92016826200000001</v>
      </c>
    </row>
    <row r="232" spans="1:13" x14ac:dyDescent="0.2">
      <c r="A232">
        <v>-2</v>
      </c>
      <c r="B232" s="36">
        <v>0.12529775600000001</v>
      </c>
      <c r="C232" s="36">
        <v>0.91365102200000003</v>
      </c>
      <c r="D232" s="36">
        <v>0.82475540700000005</v>
      </c>
      <c r="E232" s="36">
        <v>1.0692072050000001</v>
      </c>
      <c r="F232" s="36">
        <v>0.59311994499999998</v>
      </c>
      <c r="G232" s="36">
        <v>0.75948360699999995</v>
      </c>
      <c r="H232" s="36">
        <v>0.75302517700000005</v>
      </c>
      <c r="I232" s="36">
        <v>0.817915795</v>
      </c>
      <c r="J232" s="36">
        <v>0.53013217099999999</v>
      </c>
      <c r="K232" s="36">
        <v>0.61169494000000002</v>
      </c>
      <c r="L232" s="36">
        <v>0.70133961099999997</v>
      </c>
      <c r="M232" s="36">
        <v>0.91600037400000001</v>
      </c>
    </row>
    <row r="233" spans="1:13" x14ac:dyDescent="0.2">
      <c r="A233">
        <v>-1.9</v>
      </c>
      <c r="B233" s="36">
        <v>0.12354667599999999</v>
      </c>
      <c r="C233" s="36">
        <v>0.91120254499999997</v>
      </c>
      <c r="D233" s="36">
        <v>0.82218491500000002</v>
      </c>
      <c r="E233" s="36">
        <v>1.066784913</v>
      </c>
      <c r="F233" s="36">
        <v>0.59018130199999996</v>
      </c>
      <c r="G233" s="36">
        <v>0.75679183100000003</v>
      </c>
      <c r="H233" s="36">
        <v>0.75045830800000002</v>
      </c>
      <c r="I233" s="36">
        <v>0.81420729199999997</v>
      </c>
      <c r="J233" s="36">
        <v>0.52679510200000002</v>
      </c>
      <c r="K233" s="36">
        <v>0.60905949999999998</v>
      </c>
      <c r="L233" s="36">
        <v>0.69809871599999995</v>
      </c>
      <c r="M233" s="36">
        <v>0.91178920699999999</v>
      </c>
    </row>
    <row r="234" spans="1:13" x14ac:dyDescent="0.2">
      <c r="A234">
        <v>-1.8</v>
      </c>
      <c r="B234" s="36">
        <v>0.121801434</v>
      </c>
      <c r="C234" s="36">
        <v>0.908741574</v>
      </c>
      <c r="D234" s="36">
        <v>0.81960134799999995</v>
      </c>
      <c r="E234" s="36">
        <v>1.064352001</v>
      </c>
      <c r="F234" s="36">
        <v>0.58723705900000001</v>
      </c>
      <c r="G234" s="36">
        <v>0.75408342799999994</v>
      </c>
      <c r="H234" s="36">
        <v>0.74787328200000003</v>
      </c>
      <c r="I234" s="36">
        <v>0.81048746299999996</v>
      </c>
      <c r="J234" s="36">
        <v>0.52344234000000001</v>
      </c>
      <c r="K234" s="36">
        <v>0.60639847999999996</v>
      </c>
      <c r="L234" s="36">
        <v>0.69484733099999996</v>
      </c>
      <c r="M234" s="36">
        <v>0.90753479599999998</v>
      </c>
    </row>
    <row r="235" spans="1:13" x14ac:dyDescent="0.2">
      <c r="A235">
        <v>-1.7</v>
      </c>
      <c r="B235" s="36">
        <v>0.120062608</v>
      </c>
      <c r="C235" s="36">
        <v>0.90626759000000001</v>
      </c>
      <c r="D235" s="36">
        <v>0.81700422100000003</v>
      </c>
      <c r="E235" s="36">
        <v>1.0619078870000001</v>
      </c>
      <c r="F235" s="36">
        <v>0.58428682300000001</v>
      </c>
      <c r="G235" s="36">
        <v>0.75135763799999999</v>
      </c>
      <c r="H235" s="36">
        <v>0.74526971600000003</v>
      </c>
      <c r="I235" s="36">
        <v>0.80675622599999997</v>
      </c>
      <c r="J235" s="36">
        <v>0.52007421700000001</v>
      </c>
      <c r="K235" s="36">
        <v>0.603711569</v>
      </c>
      <c r="L235" s="36">
        <v>0.69158486399999997</v>
      </c>
      <c r="M235" s="36">
        <v>0.90323719099999999</v>
      </c>
    </row>
    <row r="236" spans="1:13" x14ac:dyDescent="0.2">
      <c r="A236">
        <v>-1.6</v>
      </c>
      <c r="B236" s="36">
        <v>0.118330756</v>
      </c>
      <c r="C236" s="36">
        <v>0.90378005800000005</v>
      </c>
      <c r="D236" s="36">
        <v>0.81439303200000002</v>
      </c>
      <c r="E236" s="36">
        <v>1.0594519630000001</v>
      </c>
      <c r="F236" s="36">
        <v>0.581330189</v>
      </c>
      <c r="G236" s="36">
        <v>0.74861368900000003</v>
      </c>
      <c r="H236" s="36">
        <v>0.74264721700000003</v>
      </c>
      <c r="I236" s="36">
        <v>0.80301348699999997</v>
      </c>
      <c r="J236" s="36">
        <v>0.51669106300000001</v>
      </c>
      <c r="K236" s="36">
        <v>0.60099846400000001</v>
      </c>
      <c r="L236" s="36">
        <v>0.68831072000000004</v>
      </c>
      <c r="M236" s="36">
        <v>0.89889645500000004</v>
      </c>
    </row>
    <row r="237" spans="1:13" x14ac:dyDescent="0.2">
      <c r="A237">
        <v>-1.5</v>
      </c>
      <c r="B237" s="36">
        <v>0.11660642</v>
      </c>
      <c r="C237" s="36">
        <v>0.901278417</v>
      </c>
      <c r="D237" s="36">
        <v>0.81176726200000004</v>
      </c>
      <c r="E237" s="36">
        <v>1.0569835999999999</v>
      </c>
      <c r="F237" s="36">
        <v>0.57836674099999996</v>
      </c>
      <c r="G237" s="36">
        <v>0.74585079499999996</v>
      </c>
      <c r="H237" s="36">
        <v>0.74000538199999999</v>
      </c>
      <c r="I237" s="36">
        <v>0.79925914499999995</v>
      </c>
      <c r="J237" s="36">
        <v>0.51329321000000006</v>
      </c>
      <c r="K237" s="36">
        <v>0.59825887</v>
      </c>
      <c r="L237" s="36">
        <v>0.68502430199999997</v>
      </c>
      <c r="M237" s="36">
        <v>0.89451266500000004</v>
      </c>
    </row>
    <row r="238" spans="1:13" x14ac:dyDescent="0.2">
      <c r="A238">
        <v>-1.4</v>
      </c>
      <c r="B238" s="36">
        <v>0.114890123</v>
      </c>
      <c r="C238" s="36">
        <v>0.89876208599999996</v>
      </c>
      <c r="D238" s="36">
        <v>0.80912636999999998</v>
      </c>
      <c r="E238" s="36">
        <v>1.0545021400000001</v>
      </c>
      <c r="F238" s="36">
        <v>0.57539605000000005</v>
      </c>
      <c r="G238" s="36">
        <v>0.74306816200000003</v>
      </c>
      <c r="H238" s="36">
        <v>0.73734379400000005</v>
      </c>
      <c r="I238" s="36">
        <v>0.79549308600000002</v>
      </c>
      <c r="J238" s="36">
        <v>0.50988099099999995</v>
      </c>
      <c r="K238" s="36">
        <v>0.59549250099999995</v>
      </c>
      <c r="L238" s="36">
        <v>0.68172501399999996</v>
      </c>
      <c r="M238" s="36">
        <v>0.89008590899999995</v>
      </c>
    </row>
    <row r="239" spans="1:13" x14ac:dyDescent="0.2">
      <c r="A239">
        <v>-1.3</v>
      </c>
      <c r="B239" s="36">
        <v>0.113182369</v>
      </c>
      <c r="C239" s="36">
        <v>0.89623046299999998</v>
      </c>
      <c r="D239" s="36">
        <v>0.80646979799999996</v>
      </c>
      <c r="E239" s="36">
        <v>1.0520069009999999</v>
      </c>
      <c r="F239" s="36">
        <v>0.57241767499999996</v>
      </c>
      <c r="G239" s="36">
        <v>0.74026498200000002</v>
      </c>
      <c r="H239" s="36">
        <v>0.73466202899999999</v>
      </c>
      <c r="I239" s="36">
        <v>0.79171518699999999</v>
      </c>
      <c r="J239" s="36">
        <v>0.50645473799999996</v>
      </c>
      <c r="K239" s="36">
        <v>0.59269908000000004</v>
      </c>
      <c r="L239" s="36">
        <v>0.67841226099999996</v>
      </c>
      <c r="M239" s="36">
        <v>0.885616289</v>
      </c>
    </row>
    <row r="240" spans="1:13" x14ac:dyDescent="0.2">
      <c r="A240">
        <v>-1.2</v>
      </c>
      <c r="B240" s="36">
        <v>0.11148364299999999</v>
      </c>
      <c r="C240" s="36">
        <v>0.89368292199999999</v>
      </c>
      <c r="D240" s="36">
        <v>0.80379696899999997</v>
      </c>
      <c r="E240" s="36">
        <v>1.0494971749999999</v>
      </c>
      <c r="F240" s="36">
        <v>0.56943116599999999</v>
      </c>
      <c r="G240" s="36">
        <v>0.73744043999999997</v>
      </c>
      <c r="H240" s="36">
        <v>0.73195965100000004</v>
      </c>
      <c r="I240" s="36">
        <v>0.78792531499999996</v>
      </c>
      <c r="J240" s="36">
        <v>0.50301478399999999</v>
      </c>
      <c r="K240" s="36">
        <v>0.58987833899999997</v>
      </c>
      <c r="L240" s="36">
        <v>0.67508544500000001</v>
      </c>
      <c r="M240" s="36">
        <v>0.88110391899999996</v>
      </c>
    </row>
    <row r="241" spans="1:13" x14ac:dyDescent="0.2">
      <c r="A241">
        <v>-1.1000000000000001</v>
      </c>
      <c r="B241" s="36">
        <v>0.10979441299999999</v>
      </c>
      <c r="C241" s="36">
        <v>0.89111881699999995</v>
      </c>
      <c r="D241" s="36">
        <v>0.80110728600000003</v>
      </c>
      <c r="E241" s="36">
        <v>1.046972225</v>
      </c>
      <c r="F241" s="36">
        <v>0.56643606000000002</v>
      </c>
      <c r="G241" s="36">
        <v>0.73459371100000004</v>
      </c>
      <c r="H241" s="36">
        <v>0.72923621599999999</v>
      </c>
      <c r="I241" s="36">
        <v>0.78412332600000001</v>
      </c>
      <c r="J241" s="36">
        <v>0.49956146200000001</v>
      </c>
      <c r="K241" s="36">
        <v>0.58703001799999999</v>
      </c>
      <c r="L241" s="36">
        <v>0.67174397100000005</v>
      </c>
      <c r="M241" s="36">
        <v>0.87654892100000004</v>
      </c>
    </row>
    <row r="242" spans="1:13" x14ac:dyDescent="0.2">
      <c r="A242">
        <v>-1</v>
      </c>
      <c r="B242" s="36">
        <v>0.10811512400000001</v>
      </c>
      <c r="C242" s="36">
        <v>0.88853747900000002</v>
      </c>
      <c r="D242" s="36">
        <v>0.79840013499999996</v>
      </c>
      <c r="E242" s="36">
        <v>1.044431291</v>
      </c>
      <c r="F242" s="36">
        <v>0.56343188799999999</v>
      </c>
      <c r="G242" s="36">
        <v>0.73172395999999995</v>
      </c>
      <c r="H242" s="36">
        <v>0.72649126799999997</v>
      </c>
      <c r="I242" s="36">
        <v>0.78030906600000005</v>
      </c>
      <c r="J242" s="36">
        <v>0.49609510299999998</v>
      </c>
      <c r="K242" s="36">
        <v>0.58415386800000002</v>
      </c>
      <c r="L242" s="36">
        <v>0.66838724500000002</v>
      </c>
      <c r="M242" s="36">
        <v>0.87195142999999997</v>
      </c>
    </row>
    <row r="243" spans="1:13" x14ac:dyDescent="0.2">
      <c r="A243">
        <v>-0.9</v>
      </c>
      <c r="B243" s="36">
        <v>0.106446206</v>
      </c>
      <c r="C243" s="36">
        <v>0.88593821699999997</v>
      </c>
      <c r="D243" s="36">
        <v>0.79567488200000003</v>
      </c>
      <c r="E243" s="36">
        <v>1.0418735830000001</v>
      </c>
      <c r="F243" s="36">
        <v>0.56041816899999997</v>
      </c>
      <c r="G243" s="36">
        <v>0.72883034800000002</v>
      </c>
      <c r="H243" s="36">
        <v>0.72372434299999999</v>
      </c>
      <c r="I243" s="36">
        <v>0.77648237099999995</v>
      </c>
      <c r="J243" s="36">
        <v>0.49261603999999998</v>
      </c>
      <c r="K243" s="36">
        <v>0.58124964800000001</v>
      </c>
      <c r="L243" s="36">
        <v>0.66501467400000003</v>
      </c>
      <c r="M243" s="36">
        <v>0.86731158900000005</v>
      </c>
    </row>
    <row r="244" spans="1:13" x14ac:dyDescent="0.2">
      <c r="A244">
        <v>-0.8</v>
      </c>
      <c r="B244" s="36">
        <v>0.104788066</v>
      </c>
      <c r="C244" s="36">
        <v>0.88332031899999996</v>
      </c>
      <c r="D244" s="36">
        <v>0.79293087600000001</v>
      </c>
      <c r="E244" s="36">
        <v>1.039298286</v>
      </c>
      <c r="F244" s="36">
        <v>0.55739441599999995</v>
      </c>
      <c r="G244" s="36">
        <v>0.72591202499999996</v>
      </c>
      <c r="H244" s="36">
        <v>0.72093496700000004</v>
      </c>
      <c r="I244" s="36">
        <v>0.77264306500000002</v>
      </c>
      <c r="J244" s="36">
        <v>0.48912460299999999</v>
      </c>
      <c r="K244" s="36">
        <v>0.57831712700000004</v>
      </c>
      <c r="L244" s="36">
        <v>0.66162566700000003</v>
      </c>
      <c r="M244" s="36">
        <v>0.86262955100000005</v>
      </c>
    </row>
    <row r="245" spans="1:13" x14ac:dyDescent="0.2">
      <c r="A245">
        <v>-0.7</v>
      </c>
      <c r="B245" s="36">
        <v>0.103141094</v>
      </c>
      <c r="C245" s="36">
        <v>0.88068304900000005</v>
      </c>
      <c r="D245" s="36">
        <v>0.79016744400000005</v>
      </c>
      <c r="E245" s="36">
        <v>1.0367045539999999</v>
      </c>
      <c r="F245" s="36">
        <v>0.55436013100000003</v>
      </c>
      <c r="G245" s="36">
        <v>0.72296813699999996</v>
      </c>
      <c r="H245" s="36">
        <v>0.71812265799999997</v>
      </c>
      <c r="I245" s="36">
        <v>0.76879096400000002</v>
      </c>
      <c r="J245" s="36">
        <v>0.48562112099999999</v>
      </c>
      <c r="K245" s="36">
        <v>0.57535608400000005</v>
      </c>
      <c r="L245" s="36">
        <v>0.65821963400000005</v>
      </c>
      <c r="M245" s="36">
        <v>0.85790547699999997</v>
      </c>
    </row>
    <row r="246" spans="1:13" x14ac:dyDescent="0.2">
      <c r="A246">
        <v>-0.6</v>
      </c>
      <c r="B246" s="36">
        <v>0.101505658</v>
      </c>
      <c r="C246" s="36">
        <v>0.87802565300000002</v>
      </c>
      <c r="D246" s="36">
        <v>0.787383897</v>
      </c>
      <c r="E246" s="36">
        <v>1.0340915159999999</v>
      </c>
      <c r="F246" s="36">
        <v>0.55131481299999996</v>
      </c>
      <c r="G246" s="36">
        <v>0.71999782400000001</v>
      </c>
      <c r="H246" s="36">
        <v>0.71528692500000002</v>
      </c>
      <c r="I246" s="36">
        <v>0.76492587199999995</v>
      </c>
      <c r="J246" s="36">
        <v>0.48210592299999999</v>
      </c>
      <c r="K246" s="36">
        <v>0.57236630700000002</v>
      </c>
      <c r="L246" s="36">
        <v>0.65479598800000005</v>
      </c>
      <c r="M246" s="36">
        <v>0.85313953600000003</v>
      </c>
    </row>
    <row r="247" spans="1:13" x14ac:dyDescent="0.2">
      <c r="A247">
        <v>-0.5</v>
      </c>
      <c r="B247" s="36">
        <v>9.9882109999999996E-2</v>
      </c>
      <c r="C247" s="36">
        <v>0.87534735200000002</v>
      </c>
      <c r="D247" s="36">
        <v>0.78457952799999997</v>
      </c>
      <c r="E247" s="36">
        <v>1.031458274</v>
      </c>
      <c r="F247" s="36">
        <v>0.54825794999999999</v>
      </c>
      <c r="G247" s="36">
        <v>0.71700022200000002</v>
      </c>
      <c r="H247" s="36">
        <v>0.71242726999999995</v>
      </c>
      <c r="I247" s="36">
        <v>0.761047582</v>
      </c>
      <c r="J247" s="36">
        <v>0.47857933600000002</v>
      </c>
      <c r="K247" s="36">
        <v>0.56934759499999998</v>
      </c>
      <c r="L247" s="36">
        <v>0.65135414599999997</v>
      </c>
      <c r="M247" s="36">
        <v>0.84833190300000005</v>
      </c>
    </row>
    <row r="248" spans="1:13" x14ac:dyDescent="0.2">
      <c r="A248">
        <v>-0.4</v>
      </c>
      <c r="B248" s="36">
        <v>9.8270778000000003E-2</v>
      </c>
      <c r="C248" s="36">
        <v>0.87264734799999999</v>
      </c>
      <c r="D248" s="36">
        <v>0.78175361099999996</v>
      </c>
      <c r="E248" s="36">
        <v>1.0288038989999999</v>
      </c>
      <c r="F248" s="36">
        <v>0.54518902700000005</v>
      </c>
      <c r="G248" s="36">
        <v>0.713974463</v>
      </c>
      <c r="H248" s="36">
        <v>0.70954318500000002</v>
      </c>
      <c r="I248" s="36">
        <v>0.75715587900000003</v>
      </c>
      <c r="J248" s="36">
        <v>0.47504168400000002</v>
      </c>
      <c r="K248" s="36">
        <v>0.56629975600000004</v>
      </c>
      <c r="L248" s="36">
        <v>0.647893528</v>
      </c>
      <c r="M248" s="36">
        <v>0.84348276200000005</v>
      </c>
    </row>
    <row r="249" spans="1:13" x14ac:dyDescent="0.2">
      <c r="A249">
        <v>-0.3</v>
      </c>
      <c r="B249" s="36">
        <v>9.6671973999999994E-2</v>
      </c>
      <c r="C249" s="36">
        <v>0.86992482100000001</v>
      </c>
      <c r="D249" s="36">
        <v>0.77890540200000002</v>
      </c>
      <c r="E249" s="36">
        <v>1.026127437</v>
      </c>
      <c r="F249" s="36">
        <v>0.54210752399999995</v>
      </c>
      <c r="G249" s="36">
        <v>0.710919674</v>
      </c>
      <c r="H249" s="36">
        <v>0.70663415699999998</v>
      </c>
      <c r="I249" s="36">
        <v>0.75325053600000003</v>
      </c>
      <c r="J249" s="36">
        <v>0.47149329000000001</v>
      </c>
      <c r="K249" s="36">
        <v>0.56322260899999999</v>
      </c>
      <c r="L249" s="36">
        <v>0.64441355600000005</v>
      </c>
      <c r="M249" s="36">
        <v>0.83859229999999996</v>
      </c>
    </row>
    <row r="250" spans="1:13" x14ac:dyDescent="0.2">
      <c r="A250">
        <v>-0.2</v>
      </c>
      <c r="B250" s="36">
        <v>9.5085987999999996E-2</v>
      </c>
      <c r="C250" s="36">
        <v>0.86717893000000001</v>
      </c>
      <c r="D250" s="36">
        <v>0.77603413899999996</v>
      </c>
      <c r="E250" s="36">
        <v>1.023427903</v>
      </c>
      <c r="F250" s="36">
        <v>0.53901291299999998</v>
      </c>
      <c r="G250" s="36">
        <v>0.70783498199999995</v>
      </c>
      <c r="H250" s="36">
        <v>0.70369966299999998</v>
      </c>
      <c r="I250" s="36">
        <v>0.74933131600000003</v>
      </c>
      <c r="J250" s="36">
        <v>0.46793447500000002</v>
      </c>
      <c r="K250" s="36">
        <v>0.56011598200000001</v>
      </c>
      <c r="L250" s="36">
        <v>0.64091365899999997</v>
      </c>
      <c r="M250" s="36">
        <v>0.83366071200000003</v>
      </c>
    </row>
    <row r="251" spans="1:13" x14ac:dyDescent="0.2">
      <c r="A251">
        <v>-0.1</v>
      </c>
      <c r="B251" s="36">
        <v>9.3513093000000005E-2</v>
      </c>
      <c r="C251" s="36">
        <v>0.86440881599999997</v>
      </c>
      <c r="D251" s="36">
        <v>0.773139044</v>
      </c>
      <c r="E251" s="36">
        <v>1.0207042879999999</v>
      </c>
      <c r="F251" s="36">
        <v>0.53590466599999997</v>
      </c>
      <c r="G251" s="36">
        <v>0.70471951099999997</v>
      </c>
      <c r="H251" s="36">
        <v>0.70073917600000002</v>
      </c>
      <c r="I251" s="36">
        <v>0.74539797200000002</v>
      </c>
      <c r="J251" s="36">
        <v>0.46436555699999998</v>
      </c>
      <c r="K251" s="36">
        <v>0.55697971499999999</v>
      </c>
      <c r="L251" s="36">
        <v>0.63739326699999999</v>
      </c>
      <c r="M251" s="36">
        <v>0.82868819599999999</v>
      </c>
    </row>
    <row r="252" spans="1:13" x14ac:dyDescent="0.2">
      <c r="A252">
        <v>0</v>
      </c>
      <c r="B252" s="36">
        <v>9.1953541E-2</v>
      </c>
      <c r="C252" s="36">
        <v>0.86161359599999998</v>
      </c>
      <c r="D252" s="36">
        <v>0.77021932100000001</v>
      </c>
      <c r="E252" s="36">
        <v>1.017955551</v>
      </c>
      <c r="F252" s="36">
        <v>0.53278224900000004</v>
      </c>
      <c r="G252" s="36">
        <v>0.70157238499999997</v>
      </c>
      <c r="H252" s="36">
        <v>0.69775215999999995</v>
      </c>
      <c r="I252" s="36">
        <v>0.74145024500000001</v>
      </c>
      <c r="J252" s="36">
        <v>0.460786851</v>
      </c>
      <c r="K252" s="36">
        <v>0.55381365800000004</v>
      </c>
      <c r="L252" s="36">
        <v>0.63385181899999998</v>
      </c>
      <c r="M252" s="36">
        <v>0.82367495400000001</v>
      </c>
    </row>
    <row r="253" spans="1:13" x14ac:dyDescent="0.2">
      <c r="A253">
        <v>0.1</v>
      </c>
      <c r="B253" s="36">
        <v>9.0407562999999996E-2</v>
      </c>
      <c r="C253" s="36">
        <v>0.85879237100000005</v>
      </c>
      <c r="D253" s="36">
        <v>0.76727415700000001</v>
      </c>
      <c r="E253" s="36">
        <v>1.015180626</v>
      </c>
      <c r="F253" s="36">
        <v>0.52964512699999999</v>
      </c>
      <c r="G253" s="36">
        <v>0.69839272799999996</v>
      </c>
      <c r="H253" s="36">
        <v>0.69473807499999995</v>
      </c>
      <c r="I253" s="36">
        <v>0.73748786799999999</v>
      </c>
      <c r="J253" s="36">
        <v>0.457198671</v>
      </c>
      <c r="K253" s="36">
        <v>0.55061767100000003</v>
      </c>
      <c r="L253" s="36">
        <v>0.63028875600000001</v>
      </c>
      <c r="M253" s="36">
        <v>0.81862119200000005</v>
      </c>
    </row>
    <row r="254" spans="1:13" x14ac:dyDescent="0.2">
      <c r="A254">
        <v>0.2</v>
      </c>
      <c r="B254" s="36">
        <v>8.8875372999999994E-2</v>
      </c>
      <c r="C254" s="36">
        <v>0.85594422000000003</v>
      </c>
      <c r="D254" s="36">
        <v>0.76430272399999999</v>
      </c>
      <c r="E254" s="36">
        <v>1.0123784179999999</v>
      </c>
      <c r="F254" s="36">
        <v>0.52649276300000003</v>
      </c>
      <c r="G254" s="36">
        <v>0.695179663</v>
      </c>
      <c r="H254" s="36">
        <v>0.69169637500000003</v>
      </c>
      <c r="I254" s="36">
        <v>0.73351056199999998</v>
      </c>
      <c r="J254" s="36">
        <v>0.453601325</v>
      </c>
      <c r="K254" s="36">
        <v>0.54739162500000005</v>
      </c>
      <c r="L254" s="36">
        <v>0.62670352600000001</v>
      </c>
      <c r="M254" s="36">
        <v>0.81352712100000002</v>
      </c>
    </row>
    <row r="255" spans="1:13" x14ac:dyDescent="0.2">
      <c r="A255">
        <v>0.3</v>
      </c>
      <c r="B255" s="36">
        <v>8.7357166E-2</v>
      </c>
      <c r="C255" s="36">
        <v>0.853068206</v>
      </c>
      <c r="D255" s="36">
        <v>0.76130417500000003</v>
      </c>
      <c r="E255" s="36">
        <v>1.009547806</v>
      </c>
      <c r="F255" s="36">
        <v>0.52332461600000002</v>
      </c>
      <c r="G255" s="36">
        <v>0.69193231799999999</v>
      </c>
      <c r="H255" s="36">
        <v>0.68862650700000005</v>
      </c>
      <c r="I255" s="36">
        <v>0.72951803900000001</v>
      </c>
      <c r="J255" s="36">
        <v>0.449995121</v>
      </c>
      <c r="K255" s="36">
        <v>0.54413540199999999</v>
      </c>
      <c r="L255" s="36">
        <v>0.62309558300000001</v>
      </c>
      <c r="M255" s="36">
        <v>0.80839295200000005</v>
      </c>
    </row>
    <row r="256" spans="1:13" x14ac:dyDescent="0.2">
      <c r="A256">
        <v>0.4</v>
      </c>
      <c r="B256" s="36">
        <v>8.5853117000000007E-2</v>
      </c>
      <c r="C256" s="36">
        <v>0.85016337099999995</v>
      </c>
      <c r="D256" s="36">
        <v>0.758277651</v>
      </c>
      <c r="E256" s="36">
        <v>1.0066876410000001</v>
      </c>
      <c r="F256" s="36">
        <v>0.52014014900000005</v>
      </c>
      <c r="G256" s="36">
        <v>0.68864981999999997</v>
      </c>
      <c r="H256" s="36">
        <v>0.68552791599999996</v>
      </c>
      <c r="I256" s="36">
        <v>0.72551000099999996</v>
      </c>
      <c r="J256" s="36">
        <v>0.44638035999999998</v>
      </c>
      <c r="K256" s="36">
        <v>0.54084889400000002</v>
      </c>
      <c r="L256" s="36">
        <v>0.619464389</v>
      </c>
      <c r="M256" s="36">
        <v>0.80321889700000004</v>
      </c>
    </row>
    <row r="257" spans="1:13" x14ac:dyDescent="0.2">
      <c r="A257">
        <v>0.5</v>
      </c>
      <c r="B257" s="36">
        <v>8.4363381000000001E-2</v>
      </c>
      <c r="C257" s="36">
        <v>0.84722874100000001</v>
      </c>
      <c r="D257" s="36">
        <v>0.755222277</v>
      </c>
      <c r="E257" s="36">
        <v>1.0037967459999999</v>
      </c>
      <c r="F257" s="36">
        <v>0.51693882099999999</v>
      </c>
      <c r="G257" s="36">
        <v>0.68533130200000003</v>
      </c>
      <c r="H257" s="36">
        <v>0.68240003900000001</v>
      </c>
      <c r="I257" s="36">
        <v>0.72148613800000005</v>
      </c>
      <c r="J257" s="36">
        <v>0.44275734300000003</v>
      </c>
      <c r="K257" s="36">
        <v>0.53753200499999998</v>
      </c>
      <c r="L257" s="36">
        <v>0.61580941099999997</v>
      </c>
      <c r="M257" s="36">
        <v>0.79800517299999996</v>
      </c>
    </row>
    <row r="258" spans="1:13" x14ac:dyDescent="0.2">
      <c r="A258">
        <v>0.6</v>
      </c>
      <c r="B258" s="36">
        <v>8.2888096999999994E-2</v>
      </c>
      <c r="C258" s="36">
        <v>0.84426332400000004</v>
      </c>
      <c r="D258" s="36">
        <v>0.75213716100000005</v>
      </c>
      <c r="E258" s="36">
        <v>1.0008739200000001</v>
      </c>
      <c r="F258" s="36">
        <v>0.51372009600000001</v>
      </c>
      <c r="G258" s="36">
        <v>0.68197589800000002</v>
      </c>
      <c r="H258" s="36">
        <v>0.67924231099999999</v>
      </c>
      <c r="I258" s="36">
        <v>0.71744613099999999</v>
      </c>
      <c r="J258" s="36">
        <v>0.43912636300000002</v>
      </c>
      <c r="K258" s="36">
        <v>0.53418465000000004</v>
      </c>
      <c r="L258" s="36">
        <v>0.61213012499999997</v>
      </c>
      <c r="M258" s="36">
        <v>0.79275199600000001</v>
      </c>
    </row>
    <row r="259" spans="1:13" x14ac:dyDescent="0.2">
      <c r="A259">
        <v>0.7</v>
      </c>
      <c r="B259" s="36">
        <v>8.1427384000000005E-2</v>
      </c>
      <c r="C259" s="36">
        <v>0.84126611299999998</v>
      </c>
      <c r="D259" s="36">
        <v>0.74902139899999998</v>
      </c>
      <c r="E259" s="36">
        <v>0.99791793299999998</v>
      </c>
      <c r="F259" s="36">
        <v>0.51048343399999996</v>
      </c>
      <c r="G259" s="36">
        <v>0.67858275000000001</v>
      </c>
      <c r="H259" s="36">
        <v>0.67605416500000004</v>
      </c>
      <c r="I259" s="36">
        <v>0.71338965200000004</v>
      </c>
      <c r="J259" s="36">
        <v>0.43548771400000003</v>
      </c>
      <c r="K259" s="36">
        <v>0.53080675300000002</v>
      </c>
      <c r="L259" s="36">
        <v>0.60842601299999999</v>
      </c>
      <c r="M259" s="36">
        <v>0.78745958100000002</v>
      </c>
    </row>
    <row r="260" spans="1:13" x14ac:dyDescent="0.2">
      <c r="A260">
        <v>0.8</v>
      </c>
      <c r="B260" s="36">
        <v>7.9981341999999997E-2</v>
      </c>
      <c r="C260" s="36">
        <v>0.83823608199999999</v>
      </c>
      <c r="D260" s="36">
        <v>0.74587407299999997</v>
      </c>
      <c r="E260" s="36">
        <v>0.99492753199999995</v>
      </c>
      <c r="F260" s="36">
        <v>0.50722830299999999</v>
      </c>
      <c r="G260" s="36">
        <v>0.67515100400000005</v>
      </c>
      <c r="H260" s="36">
        <v>0.67283502699999997</v>
      </c>
      <c r="I260" s="36">
        <v>0.70931636200000003</v>
      </c>
      <c r="J260" s="36">
        <v>0.43184168099999998</v>
      </c>
      <c r="K260" s="36">
        <v>0.52739825200000001</v>
      </c>
      <c r="L260" s="36">
        <v>0.60469656800000005</v>
      </c>
      <c r="M260" s="36">
        <v>0.78212814500000005</v>
      </c>
    </row>
    <row r="261" spans="1:13" x14ac:dyDescent="0.2">
      <c r="A261">
        <v>0.9</v>
      </c>
      <c r="B261" s="36">
        <v>7.8550053999999994E-2</v>
      </c>
      <c r="C261" s="36">
        <v>0.83517219300000001</v>
      </c>
      <c r="D261" s="36">
        <v>0.74269425300000003</v>
      </c>
      <c r="E261" s="36">
        <v>0.991901437</v>
      </c>
      <c r="F261" s="36">
        <v>0.50395417099999995</v>
      </c>
      <c r="G261" s="36">
        <v>0.67167981200000004</v>
      </c>
      <c r="H261" s="36">
        <v>0.66958432199999995</v>
      </c>
      <c r="I261" s="36">
        <v>0.70522591000000001</v>
      </c>
      <c r="J261" s="36">
        <v>0.428188548</v>
      </c>
      <c r="K261" s="36">
        <v>0.52395909500000004</v>
      </c>
      <c r="L261" s="36">
        <v>0.60094128999999996</v>
      </c>
      <c r="M261" s="36">
        <v>0.77675790300000003</v>
      </c>
    </row>
    <row r="262" spans="1:13" x14ac:dyDescent="0.2">
      <c r="A262">
        <v>1</v>
      </c>
      <c r="B262" s="36">
        <v>7.7133585000000005E-2</v>
      </c>
      <c r="C262" s="36">
        <v>0.83207339199999997</v>
      </c>
      <c r="D262" s="36">
        <v>0.73948099499999997</v>
      </c>
      <c r="E262" s="36">
        <v>0.98883834500000001</v>
      </c>
      <c r="F262" s="36">
        <v>0.50066050900000003</v>
      </c>
      <c r="G262" s="36">
        <v>0.66816833399999997</v>
      </c>
      <c r="H262" s="36">
        <v>0.66630147299999998</v>
      </c>
      <c r="I262" s="36">
        <v>0.70111793899999997</v>
      </c>
      <c r="J262" s="36">
        <v>0.42452859199999998</v>
      </c>
      <c r="K262" s="36">
        <v>0.52048923999999996</v>
      </c>
      <c r="L262" s="36">
        <v>0.59715968900000005</v>
      </c>
      <c r="M262" s="36">
        <v>0.77134906999999997</v>
      </c>
    </row>
    <row r="263" spans="1:13" x14ac:dyDescent="0.2">
      <c r="A263">
        <v>1.1000000000000001</v>
      </c>
      <c r="B263" s="36">
        <v>7.5731982000000003E-2</v>
      </c>
      <c r="C263" s="36">
        <v>0.82893861099999999</v>
      </c>
      <c r="D263" s="36">
        <v>0.73623334299999998</v>
      </c>
      <c r="E263" s="36">
        <v>0.98573692499999999</v>
      </c>
      <c r="F263" s="36">
        <v>0.49734679399999998</v>
      </c>
      <c r="G263" s="36">
        <v>0.66461573699999998</v>
      </c>
      <c r="H263" s="36">
        <v>0.66298590099999999</v>
      </c>
      <c r="I263" s="36">
        <v>0.69699207900000004</v>
      </c>
      <c r="J263" s="36">
        <v>0.420862087</v>
      </c>
      <c r="K263" s="36">
        <v>0.51698865800000005</v>
      </c>
      <c r="L263" s="36">
        <v>0.59335128299999995</v>
      </c>
      <c r="M263" s="36">
        <v>0.76590186000000005</v>
      </c>
    </row>
    <row r="264" spans="1:13" x14ac:dyDescent="0.2">
      <c r="A264">
        <v>1.2</v>
      </c>
      <c r="B264" s="36">
        <v>7.4345276000000002E-2</v>
      </c>
      <c r="C264" s="36">
        <v>0.82576677099999996</v>
      </c>
      <c r="D264" s="36">
        <v>0.73295033099999995</v>
      </c>
      <c r="E264" s="36">
        <v>0.982595828</v>
      </c>
      <c r="F264" s="36">
        <v>0.49401250699999999</v>
      </c>
      <c r="G264" s="36">
        <v>0.661021199</v>
      </c>
      <c r="H264" s="36">
        <v>0.65963702599999996</v>
      </c>
      <c r="I264" s="36">
        <v>0.69284795200000004</v>
      </c>
      <c r="J264" s="36">
        <v>0.41718930199999998</v>
      </c>
      <c r="K264" s="36">
        <v>0.51345732899999996</v>
      </c>
      <c r="L264" s="36">
        <v>0.58951560300000005</v>
      </c>
      <c r="M264" s="36">
        <v>0.76041648299999998</v>
      </c>
    </row>
    <row r="265" spans="1:13" x14ac:dyDescent="0.2">
      <c r="A265">
        <v>1.3</v>
      </c>
      <c r="B265" s="36">
        <v>7.2973478999999994E-2</v>
      </c>
      <c r="C265" s="36">
        <v>0.82255677699999996</v>
      </c>
      <c r="D265" s="36">
        <v>0.72963098400000004</v>
      </c>
      <c r="E265" s="36">
        <v>0.97941367700000004</v>
      </c>
      <c r="F265" s="36">
        <v>0.49065713700000002</v>
      </c>
      <c r="G265" s="36">
        <v>0.65738390499999999</v>
      </c>
      <c r="H265" s="36">
        <v>0.65625426399999998</v>
      </c>
      <c r="I265" s="36">
        <v>0.68868516899999999</v>
      </c>
      <c r="J265" s="36">
        <v>0.41351049899999998</v>
      </c>
      <c r="K265" s="36">
        <v>0.509895247</v>
      </c>
      <c r="L265" s="36">
        <v>0.58565218799999996</v>
      </c>
      <c r="M265" s="36">
        <v>0.75489314900000004</v>
      </c>
    </row>
    <row r="266" spans="1:13" x14ac:dyDescent="0.2">
      <c r="A266">
        <v>1.4</v>
      </c>
      <c r="B266" s="36">
        <v>7.1616586999999995E-2</v>
      </c>
      <c r="C266" s="36">
        <v>0.81930752799999995</v>
      </c>
      <c r="D266" s="36">
        <v>0.726274313</v>
      </c>
      <c r="E266" s="36">
        <v>0.97618907600000004</v>
      </c>
      <c r="F266" s="36">
        <v>0.48728017499999998</v>
      </c>
      <c r="G266" s="36">
        <v>0.65370305100000003</v>
      </c>
      <c r="H266" s="36">
        <v>0.65283703299999996</v>
      </c>
      <c r="I266" s="36">
        <v>0.68450333299999999</v>
      </c>
      <c r="J266" s="36">
        <v>0.40982593699999997</v>
      </c>
      <c r="K266" s="36">
        <v>0.50630241499999995</v>
      </c>
      <c r="L266" s="36">
        <v>0.58176058900000005</v>
      </c>
      <c r="M266" s="36">
        <v>0.74933206500000005</v>
      </c>
    </row>
    <row r="267" spans="1:13" x14ac:dyDescent="0.2">
      <c r="A267">
        <v>1.5</v>
      </c>
      <c r="B267" s="36">
        <v>7.0274581000000003E-2</v>
      </c>
      <c r="C267" s="36">
        <v>0.81601790699999999</v>
      </c>
      <c r="D267" s="36">
        <v>0.72287932399999999</v>
      </c>
      <c r="E267" s="36">
        <v>0.97292060700000005</v>
      </c>
      <c r="F267" s="36">
        <v>0.483881124</v>
      </c>
      <c r="G267" s="36">
        <v>0.649977845</v>
      </c>
      <c r="H267" s="36">
        <v>0.64938475200000001</v>
      </c>
      <c r="I267" s="36">
        <v>0.68030203499999997</v>
      </c>
      <c r="J267" s="36">
        <v>0.40613586899999998</v>
      </c>
      <c r="K267" s="36">
        <v>0.50267884900000004</v>
      </c>
      <c r="L267" s="36">
        <v>0.57784036900000002</v>
      </c>
      <c r="M267" s="36">
        <v>0.74373343300000005</v>
      </c>
    </row>
    <row r="268" spans="1:13" x14ac:dyDescent="0.2">
      <c r="A268">
        <v>1.6</v>
      </c>
      <c r="B268" s="36">
        <v>6.8947423999999993E-2</v>
      </c>
      <c r="C268" s="36">
        <v>0.81268679200000005</v>
      </c>
      <c r="D268" s="36">
        <v>0.71944501199999999</v>
      </c>
      <c r="E268" s="36">
        <v>0.96960683000000003</v>
      </c>
      <c r="F268" s="36">
        <v>0.48045949100000002</v>
      </c>
      <c r="G268" s="36">
        <v>0.64620750599999999</v>
      </c>
      <c r="H268" s="36">
        <v>0.64589683600000003</v>
      </c>
      <c r="I268" s="36">
        <v>0.67608085900000003</v>
      </c>
      <c r="J268" s="36">
        <v>0.40244054299999998</v>
      </c>
      <c r="K268" s="36">
        <v>0.49902457500000003</v>
      </c>
      <c r="L268" s="36">
        <v>0.57389110200000004</v>
      </c>
      <c r="M268" s="36">
        <v>0.73809745400000004</v>
      </c>
    </row>
    <row r="269" spans="1:13" x14ac:dyDescent="0.2">
      <c r="A269">
        <v>1.7</v>
      </c>
      <c r="B269" s="36">
        <v>6.7635062999999995E-2</v>
      </c>
      <c r="C269" s="36">
        <v>0.80931304999999998</v>
      </c>
      <c r="D269" s="36">
        <v>0.71597036700000005</v>
      </c>
      <c r="E269" s="36">
        <v>0.96624628700000004</v>
      </c>
      <c r="F269" s="36">
        <v>0.47701479400000002</v>
      </c>
      <c r="G269" s="36">
        <v>0.64239126499999999</v>
      </c>
      <c r="H269" s="36">
        <v>0.64237270499999999</v>
      </c>
      <c r="I269" s="36">
        <v>0.67183937800000004</v>
      </c>
      <c r="J269" s="36">
        <v>0.39874019999999999</v>
      </c>
      <c r="K269" s="36">
        <v>0.495339631</v>
      </c>
      <c r="L269" s="36">
        <v>0.56991237400000005</v>
      </c>
      <c r="M269" s="36">
        <v>0.73242432499999999</v>
      </c>
    </row>
    <row r="270" spans="1:13" x14ac:dyDescent="0.2">
      <c r="A270">
        <v>1.8</v>
      </c>
      <c r="B270" s="36">
        <v>6.6337432000000002E-2</v>
      </c>
      <c r="C270" s="36">
        <v>0.80589554200000002</v>
      </c>
      <c r="D270" s="36">
        <v>0.71245437099999998</v>
      </c>
      <c r="E270" s="36">
        <v>0.96283750099999998</v>
      </c>
      <c r="F270" s="36">
        <v>0.47354655800000001</v>
      </c>
      <c r="G270" s="36">
        <v>0.63852836800000001</v>
      </c>
      <c r="H270" s="36">
        <v>0.63881177899999997</v>
      </c>
      <c r="I270" s="36">
        <v>0.66757715699999998</v>
      </c>
      <c r="J270" s="36">
        <v>0.39503507599999999</v>
      </c>
      <c r="K270" s="36">
        <v>0.491624065</v>
      </c>
      <c r="L270" s="36">
        <v>0.56590378500000005</v>
      </c>
      <c r="M270" s="36">
        <v>0.72671423800000001</v>
      </c>
    </row>
    <row r="271" spans="1:13" x14ac:dyDescent="0.2">
      <c r="A271">
        <v>1.9</v>
      </c>
      <c r="B271" s="36">
        <v>6.5054448000000001E-2</v>
      </c>
      <c r="C271" s="36">
        <v>0.80243312099999997</v>
      </c>
      <c r="D271" s="36">
        <v>0.708895999</v>
      </c>
      <c r="E271" s="36">
        <v>0.95937897400000005</v>
      </c>
      <c r="F271" s="36">
        <v>0.470054321</v>
      </c>
      <c r="G271" s="36">
        <v>0.63461807299999995</v>
      </c>
      <c r="H271" s="36">
        <v>0.63521347699999997</v>
      </c>
      <c r="I271" s="36">
        <v>0.66329375000000002</v>
      </c>
      <c r="J271" s="36">
        <v>0.39132540100000002</v>
      </c>
      <c r="K271" s="36">
        <v>0.48787793800000001</v>
      </c>
      <c r="L271" s="36">
        <v>0.561864947</v>
      </c>
      <c r="M271" s="36">
        <v>0.72096738299999996</v>
      </c>
    </row>
    <row r="272" spans="1:13" x14ac:dyDescent="0.2">
      <c r="A272">
        <v>2</v>
      </c>
      <c r="B272" s="36">
        <v>6.3786014000000002E-2</v>
      </c>
      <c r="C272" s="36">
        <v>0.79892463599999997</v>
      </c>
      <c r="D272" s="36">
        <v>0.70529422399999997</v>
      </c>
      <c r="E272" s="36">
        <v>0.95586919599999998</v>
      </c>
      <c r="F272" s="36">
        <v>0.46653762799999998</v>
      </c>
      <c r="G272" s="36">
        <v>0.63065965400000001</v>
      </c>
      <c r="H272" s="36">
        <v>0.63157722400000005</v>
      </c>
      <c r="I272" s="36">
        <v>0.65898870200000004</v>
      </c>
      <c r="J272" s="36">
        <v>0.38761139999999999</v>
      </c>
      <c r="K272" s="36">
        <v>0.48410132</v>
      </c>
      <c r="L272" s="36">
        <v>0.55779548700000003</v>
      </c>
      <c r="M272" s="36">
        <v>0.71518394200000002</v>
      </c>
    </row>
    <row r="273" spans="1:13" x14ac:dyDescent="0.2">
      <c r="A273">
        <v>2.1</v>
      </c>
      <c r="B273" s="36">
        <v>6.2532017999999995E-2</v>
      </c>
      <c r="C273" s="36">
        <v>0.79536893099999995</v>
      </c>
      <c r="D273" s="36">
        <v>0.70164801300000001</v>
      </c>
      <c r="E273" s="36">
        <v>0.95230663699999996</v>
      </c>
      <c r="F273" s="36">
        <v>0.462996038</v>
      </c>
      <c r="G273" s="36">
        <v>0.6266524</v>
      </c>
      <c r="H273" s="36">
        <v>0.62790244399999995</v>
      </c>
      <c r="I273" s="36">
        <v>0.65466155299999995</v>
      </c>
      <c r="J273" s="36">
        <v>0.38389329100000003</v>
      </c>
      <c r="K273" s="36">
        <v>0.48029429499999998</v>
      </c>
      <c r="L273" s="36">
        <v>0.553695045</v>
      </c>
      <c r="M273" s="36">
        <v>0.70936409700000003</v>
      </c>
    </row>
    <row r="274" spans="1:13" x14ac:dyDescent="0.2">
      <c r="A274">
        <v>2.2000000000000002</v>
      </c>
      <c r="B274" s="36">
        <v>6.1292335000000003E-2</v>
      </c>
      <c r="C274" s="36">
        <v>0.79176484599999997</v>
      </c>
      <c r="D274" s="36">
        <v>0.69795633000000001</v>
      </c>
      <c r="E274" s="36">
        <v>0.948689754</v>
      </c>
      <c r="F274" s="36">
        <v>0.45942911800000003</v>
      </c>
      <c r="G274" s="36">
        <v>0.62259561699999999</v>
      </c>
      <c r="H274" s="36">
        <v>0.624188568</v>
      </c>
      <c r="I274" s="36">
        <v>0.65031182799999998</v>
      </c>
      <c r="J274" s="36">
        <v>0.380171286</v>
      </c>
      <c r="K274" s="36">
        <v>0.47645695599999999</v>
      </c>
      <c r="L274" s="36">
        <v>0.54956327599999999</v>
      </c>
      <c r="M274" s="36">
        <v>0.70350802099999998</v>
      </c>
    </row>
    <row r="275" spans="1:13" x14ac:dyDescent="0.2">
      <c r="A275">
        <v>2.2999999999999998</v>
      </c>
      <c r="B275" s="36">
        <v>6.0066825999999997E-2</v>
      </c>
      <c r="C275" s="36">
        <v>0.78811122099999997</v>
      </c>
      <c r="D275" s="36">
        <v>0.69421813700000001</v>
      </c>
      <c r="E275" s="36">
        <v>0.94501698999999995</v>
      </c>
      <c r="F275" s="36">
        <v>0.455836452</v>
      </c>
      <c r="G275" s="36">
        <v>0.61848862500000001</v>
      </c>
      <c r="H275" s="36">
        <v>0.62043502699999997</v>
      </c>
      <c r="I275" s="36">
        <v>0.64593904700000004</v>
      </c>
      <c r="J275" s="36">
        <v>0.37644559</v>
      </c>
      <c r="K275" s="36">
        <v>0.47258940700000002</v>
      </c>
      <c r="L275" s="36">
        <v>0.54539984900000005</v>
      </c>
      <c r="M275" s="36">
        <v>0.69761588500000005</v>
      </c>
    </row>
    <row r="276" spans="1:13" x14ac:dyDescent="0.2">
      <c r="A276">
        <v>2.4</v>
      </c>
      <c r="B276" s="36">
        <v>5.8855338E-2</v>
      </c>
      <c r="C276" s="36">
        <v>0.78440689200000002</v>
      </c>
      <c r="D276" s="36">
        <v>0.69043239499999998</v>
      </c>
      <c r="E276" s="36">
        <v>0.94128677400000005</v>
      </c>
      <c r="F276" s="36">
        <v>0.45221763399999998</v>
      </c>
      <c r="G276" s="36">
        <v>0.61433076600000003</v>
      </c>
      <c r="H276" s="36">
        <v>0.61664125700000005</v>
      </c>
      <c r="I276" s="36">
        <v>0.64154272099999998</v>
      </c>
      <c r="J276" s="36">
        <v>0.37271640299999997</v>
      </c>
      <c r="K276" s="36">
        <v>0.46869176400000001</v>
      </c>
      <c r="L276" s="36">
        <v>0.54120444899999998</v>
      </c>
      <c r="M276" s="36">
        <v>0.69168785200000005</v>
      </c>
    </row>
    <row r="277" spans="1:13" x14ac:dyDescent="0.2">
      <c r="A277">
        <v>2.5</v>
      </c>
      <c r="B277" s="36">
        <v>5.7657708000000002E-2</v>
      </c>
      <c r="C277" s="36">
        <v>0.780650697</v>
      </c>
      <c r="D277" s="36">
        <v>0.68659806400000001</v>
      </c>
      <c r="E277" s="36">
        <v>0.937497527</v>
      </c>
      <c r="F277" s="36">
        <v>0.44857227199999999</v>
      </c>
      <c r="G277" s="36">
        <v>0.61012139499999996</v>
      </c>
      <c r="H277" s="36">
        <v>0.61280670000000004</v>
      </c>
      <c r="I277" s="36">
        <v>0.63712235299999997</v>
      </c>
      <c r="J277" s="36">
        <v>0.36898391699999999</v>
      </c>
      <c r="K277" s="36">
        <v>0.46476415399999998</v>
      </c>
      <c r="L277" s="36">
        <v>0.53697677899999996</v>
      </c>
      <c r="M277" s="36">
        <v>0.68572408399999996</v>
      </c>
    </row>
    <row r="278" spans="1:13" x14ac:dyDescent="0.2">
      <c r="A278">
        <v>2.6</v>
      </c>
      <c r="B278" s="36">
        <v>5.6473757999999999E-2</v>
      </c>
      <c r="C278" s="36">
        <v>0.77684147699999995</v>
      </c>
      <c r="D278" s="36">
        <v>0.68271410600000004</v>
      </c>
      <c r="E278" s="36">
        <v>0.93364765599999999</v>
      </c>
      <c r="F278" s="36">
        <v>0.444899989</v>
      </c>
      <c r="G278" s="36">
        <v>0.60585988899999998</v>
      </c>
      <c r="H278" s="36">
        <v>0.60893079999999999</v>
      </c>
      <c r="I278" s="36">
        <v>0.63267743499999995</v>
      </c>
      <c r="J278" s="36">
        <v>0.36524831899999999</v>
      </c>
      <c r="K278" s="36">
        <v>0.46080671299999998</v>
      </c>
      <c r="L278" s="36">
        <v>0.53271655399999995</v>
      </c>
      <c r="M278" s="36">
        <v>0.679724734</v>
      </c>
    </row>
    <row r="279" spans="1:13" x14ac:dyDescent="0.2">
      <c r="A279">
        <v>2.7</v>
      </c>
      <c r="B279" s="36">
        <v>5.5303299E-2</v>
      </c>
      <c r="C279" s="36">
        <v>0.77297807299999999</v>
      </c>
      <c r="D279" s="36">
        <v>0.67877948300000002</v>
      </c>
      <c r="E279" s="36">
        <v>0.92973556099999999</v>
      </c>
      <c r="F279" s="36">
        <v>0.44120042300000001</v>
      </c>
      <c r="G279" s="36">
        <v>0.60154564399999999</v>
      </c>
      <c r="H279" s="36">
        <v>0.60501300899999999</v>
      </c>
      <c r="I279" s="36">
        <v>0.62820745300000003</v>
      </c>
      <c r="J279" s="36">
        <v>0.36150978900000003</v>
      </c>
      <c r="K279" s="36">
        <v>0.45681958900000003</v>
      </c>
      <c r="L279" s="36">
        <v>0.52842350900000001</v>
      </c>
      <c r="M279" s="36">
        <v>0.67368995099999995</v>
      </c>
    </row>
    <row r="280" spans="1:13" x14ac:dyDescent="0.2">
      <c r="A280">
        <v>2.8</v>
      </c>
      <c r="B280" s="36">
        <v>5.4146130000000001E-2</v>
      </c>
      <c r="C280" s="36">
        <v>0.76905933000000004</v>
      </c>
      <c r="D280" s="36">
        <v>0.67479316199999995</v>
      </c>
      <c r="E280" s="36">
        <v>0.92575963500000003</v>
      </c>
      <c r="F280" s="36">
        <v>0.43747322500000002</v>
      </c>
      <c r="G280" s="36">
        <v>0.59717807499999997</v>
      </c>
      <c r="H280" s="36">
        <v>0.60105278299999998</v>
      </c>
      <c r="I280" s="36">
        <v>0.62371188600000005</v>
      </c>
      <c r="J280" s="36">
        <v>0.35776849999999999</v>
      </c>
      <c r="K280" s="36">
        <v>0.45280294300000001</v>
      </c>
      <c r="L280" s="36">
        <v>0.52409739499999997</v>
      </c>
      <c r="M280" s="36">
        <v>0.667619878</v>
      </c>
    </row>
    <row r="281" spans="1:13" x14ac:dyDescent="0.2">
      <c r="A281">
        <v>2.9</v>
      </c>
      <c r="B281" s="36">
        <v>5.3002041E-2</v>
      </c>
      <c r="C281" s="36">
        <v>0.76508410100000002</v>
      </c>
      <c r="D281" s="36">
        <v>0.67075411200000001</v>
      </c>
      <c r="E281" s="36">
        <v>0.92171826300000004</v>
      </c>
      <c r="F281" s="36">
        <v>0.43371806499999999</v>
      </c>
      <c r="G281" s="36">
        <v>0.59275661800000001</v>
      </c>
      <c r="H281" s="36">
        <v>0.59704958600000002</v>
      </c>
      <c r="I281" s="36">
        <v>0.61919020199999997</v>
      </c>
      <c r="J281" s="36">
        <v>0.35402461699999999</v>
      </c>
      <c r="K281" s="36">
        <v>0.44875694100000002</v>
      </c>
      <c r="L281" s="36">
        <v>0.51973798000000004</v>
      </c>
      <c r="M281" s="36">
        <v>0.66151465300000001</v>
      </c>
    </row>
    <row r="282" spans="1:13" x14ac:dyDescent="0.2">
      <c r="A282">
        <v>3</v>
      </c>
      <c r="B282" s="36">
        <v>5.1870810000000003E-2</v>
      </c>
      <c r="C282" s="36">
        <v>0.76105124300000004</v>
      </c>
      <c r="D282" s="36">
        <v>0.66666130800000001</v>
      </c>
      <c r="E282" s="36">
        <v>0.91760982700000004</v>
      </c>
      <c r="F282" s="36">
        <v>0.42993462799999999</v>
      </c>
      <c r="G282" s="36">
        <v>0.588280731</v>
      </c>
      <c r="H282" s="36">
        <v>0.59300288700000003</v>
      </c>
      <c r="I282" s="36">
        <v>0.61464186300000001</v>
      </c>
      <c r="J282" s="36">
        <v>0.35027829999999999</v>
      </c>
      <c r="K282" s="36">
        <v>0.44468176599999998</v>
      </c>
      <c r="L282" s="36">
        <v>0.51534505200000003</v>
      </c>
      <c r="M282" s="36">
        <v>0.65537440999999996</v>
      </c>
    </row>
    <row r="283" spans="1:13" x14ac:dyDescent="0.2">
      <c r="A283">
        <v>3.1</v>
      </c>
      <c r="B283" s="36">
        <v>5.0752204000000002E-2</v>
      </c>
      <c r="C283" s="36">
        <v>0.75695962100000003</v>
      </c>
      <c r="D283" s="36">
        <v>0.66251373000000002</v>
      </c>
      <c r="E283" s="36">
        <v>0.91343270499999996</v>
      </c>
      <c r="F283" s="36">
        <v>0.42612261600000001</v>
      </c>
      <c r="G283" s="36">
        <v>0.58374989200000005</v>
      </c>
      <c r="H283" s="36">
        <v>0.58891216400000002</v>
      </c>
      <c r="I283" s="36">
        <v>0.61006632500000002</v>
      </c>
      <c r="J283" s="36">
        <v>0.34652970300000002</v>
      </c>
      <c r="K283" s="36">
        <v>0.44057760600000001</v>
      </c>
      <c r="L283" s="36">
        <v>0.51091841400000004</v>
      </c>
      <c r="M283" s="36">
        <v>0.64919927399999999</v>
      </c>
    </row>
    <row r="284" spans="1:13" x14ac:dyDescent="0.2">
      <c r="A284">
        <v>3.2</v>
      </c>
      <c r="B284" s="36">
        <v>4.9645981999999998E-2</v>
      </c>
      <c r="C284" s="36">
        <v>0.75280811000000003</v>
      </c>
      <c r="D284" s="36">
        <v>0.65831036499999995</v>
      </c>
      <c r="E284" s="36">
        <v>0.90918527400000004</v>
      </c>
      <c r="F284" s="36">
        <v>0.42228174800000001</v>
      </c>
      <c r="G284" s="36">
        <v>0.57916360300000003</v>
      </c>
      <c r="H284" s="36">
        <v>0.58477690000000004</v>
      </c>
      <c r="I284" s="36">
        <v>0.60546303400000001</v>
      </c>
      <c r="J284" s="36">
        <v>0.34277897099999999</v>
      </c>
      <c r="K284" s="36">
        <v>0.43644466199999998</v>
      </c>
      <c r="L284" s="36">
        <v>0.50645788999999997</v>
      </c>
      <c r="M284" s="36">
        <v>0.64298936900000003</v>
      </c>
    </row>
    <row r="285" spans="1:13" x14ac:dyDescent="0.2">
      <c r="A285">
        <v>3.3</v>
      </c>
      <c r="B285" s="36">
        <v>4.8551891999999999E-2</v>
      </c>
      <c r="C285" s="36">
        <v>0.74859559600000003</v>
      </c>
      <c r="D285" s="36">
        <v>0.65405020999999997</v>
      </c>
      <c r="E285" s="36">
        <v>0.904865908</v>
      </c>
      <c r="F285" s="36">
        <v>0.41841176200000002</v>
      </c>
      <c r="G285" s="36">
        <v>0.57452138699999999</v>
      </c>
      <c r="H285" s="36">
        <v>0.580596589</v>
      </c>
      <c r="I285" s="36">
        <v>0.60083143100000003</v>
      </c>
      <c r="J285" s="36">
        <v>0.33902624199999998</v>
      </c>
      <c r="K285" s="36">
        <v>0.43228314600000001</v>
      </c>
      <c r="L285" s="36">
        <v>0.50196332300000002</v>
      </c>
      <c r="M285" s="36">
        <v>0.63674481100000002</v>
      </c>
    </row>
    <row r="286" spans="1:13" x14ac:dyDescent="0.2">
      <c r="A286">
        <v>3.4</v>
      </c>
      <c r="B286" s="36">
        <v>4.7469676000000002E-2</v>
      </c>
      <c r="C286" s="36">
        <v>0.74432097699999999</v>
      </c>
      <c r="D286" s="36">
        <v>0.64973227099999997</v>
      </c>
      <c r="E286" s="36">
        <v>0.90047298499999995</v>
      </c>
      <c r="F286" s="36">
        <v>0.414512414</v>
      </c>
      <c r="G286" s="36">
        <v>0.56982279199999997</v>
      </c>
      <c r="H286" s="36">
        <v>0.57637073299999997</v>
      </c>
      <c r="I286" s="36">
        <v>0.59617094699999995</v>
      </c>
      <c r="J286" s="36">
        <v>0.33527164999999998</v>
      </c>
      <c r="K286" s="36">
        <v>0.42809327699999999</v>
      </c>
      <c r="L286" s="36">
        <v>0.49743457600000002</v>
      </c>
      <c r="M286" s="36">
        <v>0.63046571200000001</v>
      </c>
    </row>
    <row r="287" spans="1:13" x14ac:dyDescent="0.2">
      <c r="A287">
        <v>3.5</v>
      </c>
      <c r="B287" s="36">
        <v>4.6399066000000003E-2</v>
      </c>
      <c r="C287" s="36">
        <v>0.73998316099999994</v>
      </c>
      <c r="D287" s="36">
        <v>0.64535556199999999</v>
      </c>
      <c r="E287" s="36">
        <v>0.896004884</v>
      </c>
      <c r="F287" s="36">
        <v>0.41058348</v>
      </c>
      <c r="G287" s="36">
        <v>0.565067388</v>
      </c>
      <c r="H287" s="36">
        <v>0.57209884099999997</v>
      </c>
      <c r="I287" s="36">
        <v>0.59148101099999995</v>
      </c>
      <c r="J287" s="36">
        <v>0.33151531899999997</v>
      </c>
      <c r="K287" s="36">
        <v>0.42387528600000002</v>
      </c>
      <c r="L287" s="36">
        <v>0.49287152899999997</v>
      </c>
      <c r="M287" s="36">
        <v>0.624152178</v>
      </c>
    </row>
    <row r="288" spans="1:13" x14ac:dyDescent="0.2">
      <c r="A288">
        <v>3.6</v>
      </c>
      <c r="B288" s="36">
        <v>4.5339785000000001E-2</v>
      </c>
      <c r="C288" s="36">
        <v>0.735581076</v>
      </c>
      <c r="D288" s="36">
        <v>0.64091911099999999</v>
      </c>
      <c r="E288" s="36">
        <v>0.89145998999999998</v>
      </c>
      <c r="F288" s="36">
        <v>0.40662475199999998</v>
      </c>
      <c r="G288" s="36">
        <v>0.56025477099999998</v>
      </c>
      <c r="H288" s="36">
        <v>0.56778043300000003</v>
      </c>
      <c r="I288" s="36">
        <v>0.58676104200000001</v>
      </c>
      <c r="J288" s="36">
        <v>0.32775736700000002</v>
      </c>
      <c r="K288" s="36">
        <v>0.41962941399999998</v>
      </c>
      <c r="L288" s="36">
        <v>0.488274086</v>
      </c>
      <c r="M288" s="36">
        <v>0.61780431199999997</v>
      </c>
    </row>
    <row r="289" spans="1:13" x14ac:dyDescent="0.2">
      <c r="A289">
        <v>3.7</v>
      </c>
      <c r="B289" s="36">
        <v>4.4291551999999998E-2</v>
      </c>
      <c r="C289" s="36">
        <v>0.73111366200000005</v>
      </c>
      <c r="D289" s="36">
        <v>0.63642195800000001</v>
      </c>
      <c r="E289" s="36">
        <v>0.88683669399999998</v>
      </c>
      <c r="F289" s="36">
        <v>0.40263604600000003</v>
      </c>
      <c r="G289" s="36">
        <v>0.55538456000000003</v>
      </c>
      <c r="H289" s="36">
        <v>0.56341504099999995</v>
      </c>
      <c r="I289" s="36">
        <v>0.58201045399999995</v>
      </c>
      <c r="J289" s="36">
        <v>0.323997906</v>
      </c>
      <c r="K289" s="36">
        <v>0.41535591199999999</v>
      </c>
      <c r="L289" s="36">
        <v>0.48364216900000001</v>
      </c>
      <c r="M289" s="36">
        <v>0.61142220999999997</v>
      </c>
    </row>
    <row r="290" spans="1:13" x14ac:dyDescent="0.2">
      <c r="A290">
        <v>3.8</v>
      </c>
      <c r="B290" s="36">
        <v>4.3254074000000003E-2</v>
      </c>
      <c r="C290" s="36">
        <v>0.72657987899999998</v>
      </c>
      <c r="D290" s="36">
        <v>0.63186315699999995</v>
      </c>
      <c r="E290" s="36">
        <v>0.88213339199999996</v>
      </c>
      <c r="F290" s="36">
        <v>0.39861719600000001</v>
      </c>
      <c r="G290" s="36">
        <v>0.55045640200000001</v>
      </c>
      <c r="H290" s="36">
        <v>0.55900220300000003</v>
      </c>
      <c r="I290" s="36">
        <v>0.57722865499999998</v>
      </c>
      <c r="J290" s="36">
        <v>0.320237041</v>
      </c>
      <c r="K290" s="36">
        <v>0.41105503799999998</v>
      </c>
      <c r="L290" s="36">
        <v>0.47897572199999999</v>
      </c>
      <c r="M290" s="36">
        <v>0.60500596500000003</v>
      </c>
    </row>
    <row r="291" spans="1:13" x14ac:dyDescent="0.2">
      <c r="A291">
        <v>3.9</v>
      </c>
      <c r="B291" s="36">
        <v>4.2227057999999998E-2</v>
      </c>
      <c r="C291" s="36">
        <v>0.72197870399999997</v>
      </c>
      <c r="D291" s="36">
        <v>0.62724177800000003</v>
      </c>
      <c r="E291" s="36">
        <v>0.87734849299999995</v>
      </c>
      <c r="F291" s="36">
        <v>0.39456805700000003</v>
      </c>
      <c r="G291" s="36">
        <v>0.54546996699999994</v>
      </c>
      <c r="H291" s="36">
        <v>0.55454147200000004</v>
      </c>
      <c r="I291" s="36">
        <v>0.57241504799999998</v>
      </c>
      <c r="J291" s="36">
        <v>0.31647486800000002</v>
      </c>
      <c r="K291" s="36">
        <v>0.40672706199999997</v>
      </c>
      <c r="L291" s="36">
        <v>0.47427471100000002</v>
      </c>
      <c r="M291" s="36">
        <v>0.59855566800000004</v>
      </c>
    </row>
    <row r="292" spans="1:13" x14ac:dyDescent="0.2">
      <c r="A292">
        <v>4</v>
      </c>
      <c r="B292" s="36">
        <v>4.1210199000000003E-2</v>
      </c>
      <c r="C292" s="36">
        <v>0.71730913699999999</v>
      </c>
      <c r="D292" s="36">
        <v>0.62255690600000002</v>
      </c>
      <c r="E292" s="36">
        <v>0.87248041499999995</v>
      </c>
      <c r="F292" s="36">
        <v>0.39048850499999999</v>
      </c>
      <c r="G292" s="36">
        <v>0.54042495099999999</v>
      </c>
      <c r="H292" s="36">
        <v>0.55003241000000003</v>
      </c>
      <c r="I292" s="36">
        <v>0.56756902799999998</v>
      </c>
      <c r="J292" s="36">
        <v>0.31271147900000001</v>
      </c>
      <c r="K292" s="36">
        <v>0.40237226300000001</v>
      </c>
      <c r="L292" s="36">
        <v>0.469539123</v>
      </c>
      <c r="M292" s="36">
        <v>0.592071401</v>
      </c>
    </row>
    <row r="293" spans="1:13" x14ac:dyDescent="0.2">
      <c r="A293">
        <v>4.0999999999999996</v>
      </c>
      <c r="B293" s="36">
        <v>4.020319E-2</v>
      </c>
      <c r="C293" s="36">
        <v>0.71257019799999999</v>
      </c>
      <c r="D293" s="36">
        <v>0.61780764499999996</v>
      </c>
      <c r="E293" s="36">
        <v>0.86752759000000002</v>
      </c>
      <c r="F293" s="36">
        <v>0.38637843700000002</v>
      </c>
      <c r="G293" s="36">
        <v>0.53532107900000003</v>
      </c>
      <c r="H293" s="36">
        <v>0.54547459099999995</v>
      </c>
      <c r="I293" s="36">
        <v>0.562689989</v>
      </c>
      <c r="J293" s="36">
        <v>0.30894695799999999</v>
      </c>
      <c r="K293" s="36">
        <v>0.39799092699999999</v>
      </c>
      <c r="L293" s="36">
        <v>0.46476896600000001</v>
      </c>
      <c r="M293" s="36">
        <v>0.58555324799999997</v>
      </c>
    </row>
    <row r="294" spans="1:13" x14ac:dyDescent="0.2">
      <c r="A294">
        <v>4.2</v>
      </c>
      <c r="B294" s="36">
        <v>3.9205718000000001E-2</v>
      </c>
      <c r="C294" s="36">
        <v>0.70776092899999998</v>
      </c>
      <c r="D294" s="36">
        <v>0.61299311700000003</v>
      </c>
      <c r="E294" s="36">
        <v>0.86248846300000004</v>
      </c>
      <c r="F294" s="36">
        <v>0.38223777199999998</v>
      </c>
      <c r="G294" s="36">
        <v>0.53015809899999999</v>
      </c>
      <c r="H294" s="36">
        <v>0.54086760199999995</v>
      </c>
      <c r="I294" s="36">
        <v>0.55777731600000002</v>
      </c>
      <c r="J294" s="36">
        <v>0.30518138099999997</v>
      </c>
      <c r="K294" s="36">
        <v>0.393583352</v>
      </c>
      <c r="L294" s="36">
        <v>0.45996427200000001</v>
      </c>
      <c r="M294" s="36">
        <v>0.579001286</v>
      </c>
    </row>
    <row r="295" spans="1:13" x14ac:dyDescent="0.2">
      <c r="A295">
        <v>4.3</v>
      </c>
      <c r="B295" s="36">
        <v>3.8217465999999999E-2</v>
      </c>
      <c r="C295" s="36">
        <v>0.70288040100000004</v>
      </c>
      <c r="D295" s="36">
        <v>0.60811246200000002</v>
      </c>
      <c r="E295" s="36">
        <v>0.85736149800000006</v>
      </c>
      <c r="F295" s="36">
        <v>0.37806645100000003</v>
      </c>
      <c r="G295" s="36">
        <v>0.52493579000000001</v>
      </c>
      <c r="H295" s="36">
        <v>0.536211043</v>
      </c>
      <c r="I295" s="36">
        <v>0.552830394</v>
      </c>
      <c r="J295" s="36">
        <v>0.30141482000000003</v>
      </c>
      <c r="K295" s="36">
        <v>0.389149843</v>
      </c>
      <c r="L295" s="36">
        <v>0.45512509499999998</v>
      </c>
      <c r="M295" s="36">
        <v>0.57241558999999997</v>
      </c>
    </row>
    <row r="296" spans="1:13" x14ac:dyDescent="0.2">
      <c r="A296">
        <v>4.4000000000000004</v>
      </c>
      <c r="B296" s="36">
        <v>3.7238110999999997E-2</v>
      </c>
      <c r="C296" s="36">
        <v>0.69792770800000004</v>
      </c>
      <c r="D296" s="36">
        <v>0.60316484500000001</v>
      </c>
      <c r="E296" s="36">
        <v>0.85214517499999998</v>
      </c>
      <c r="F296" s="36">
        <v>0.37386443800000002</v>
      </c>
      <c r="G296" s="36">
        <v>0.51965395700000006</v>
      </c>
      <c r="H296" s="36">
        <v>0.53150452500000001</v>
      </c>
      <c r="I296" s="36">
        <v>0.54784859900000005</v>
      </c>
      <c r="J296" s="36">
        <v>0.29764733700000001</v>
      </c>
      <c r="K296" s="36">
        <v>0.38469071399999999</v>
      </c>
      <c r="L296" s="36">
        <v>0.45025151200000002</v>
      </c>
      <c r="M296" s="36">
        <v>0.56579623400000001</v>
      </c>
    </row>
    <row r="297" spans="1:13" x14ac:dyDescent="0.2">
      <c r="A297">
        <v>4.5</v>
      </c>
      <c r="B297" s="36">
        <v>3.6267329000000001E-2</v>
      </c>
      <c r="C297" s="36">
        <v>0.692901973</v>
      </c>
      <c r="D297" s="36">
        <v>0.59814945100000005</v>
      </c>
      <c r="E297" s="36">
        <v>0.84683799599999998</v>
      </c>
      <c r="F297" s="36">
        <v>0.36963171900000003</v>
      </c>
      <c r="G297" s="36">
        <v>0.51431243100000001</v>
      </c>
      <c r="H297" s="36">
        <v>0.52674767600000005</v>
      </c>
      <c r="I297" s="36">
        <v>0.54283130800000001</v>
      </c>
      <c r="J297" s="36">
        <v>0.29387899000000001</v>
      </c>
      <c r="K297" s="36">
        <v>0.38020628699999998</v>
      </c>
      <c r="L297" s="36">
        <v>0.44534362300000002</v>
      </c>
      <c r="M297" s="36">
        <v>0.55914328700000004</v>
      </c>
    </row>
    <row r="298" spans="1:13" x14ac:dyDescent="0.2">
      <c r="A298">
        <v>4.5999999999999996</v>
      </c>
      <c r="B298" s="36">
        <v>3.5304790000000003E-2</v>
      </c>
      <c r="C298" s="36">
        <v>0.68780234600000001</v>
      </c>
      <c r="D298" s="36">
        <v>0.593065489</v>
      </c>
      <c r="E298" s="36">
        <v>0.84143848399999999</v>
      </c>
      <c r="F298" s="36">
        <v>0.36536830100000001</v>
      </c>
      <c r="G298" s="36">
        <v>0.50891107300000005</v>
      </c>
      <c r="H298" s="36">
        <v>0.52194013399999994</v>
      </c>
      <c r="I298" s="36">
        <v>0.53777788999999998</v>
      </c>
      <c r="J298" s="36">
        <v>0.29010983000000001</v>
      </c>
      <c r="K298" s="36">
        <v>0.375696894</v>
      </c>
      <c r="L298" s="36">
        <v>0.440401551</v>
      </c>
      <c r="M298" s="36">
        <v>0.55245681999999996</v>
      </c>
    </row>
    <row r="299" spans="1:13" x14ac:dyDescent="0.2">
      <c r="A299">
        <v>4.7</v>
      </c>
      <c r="B299" s="36">
        <v>3.4350163000000003E-2</v>
      </c>
      <c r="C299" s="36">
        <v>0.68262801200000001</v>
      </c>
      <c r="D299" s="36">
        <v>0.587912192</v>
      </c>
      <c r="E299" s="36">
        <v>0.83594518500000004</v>
      </c>
      <c r="F299" s="36">
        <v>0.36107421699999998</v>
      </c>
      <c r="G299" s="36">
        <v>0.50344977400000002</v>
      </c>
      <c r="H299" s="36">
        <v>0.51708155600000005</v>
      </c>
      <c r="I299" s="36">
        <v>0.53268771500000001</v>
      </c>
      <c r="J299" s="36">
        <v>0.28633989999999998</v>
      </c>
      <c r="K299" s="36">
        <v>0.37116287399999998</v>
      </c>
      <c r="L299" s="36">
        <v>0.43542544399999999</v>
      </c>
      <c r="M299" s="36">
        <v>0.545736899</v>
      </c>
    </row>
    <row r="300" spans="1:13" x14ac:dyDescent="0.2">
      <c r="A300">
        <v>4.8</v>
      </c>
      <c r="B300" s="36">
        <v>3.3403114999999997E-2</v>
      </c>
      <c r="C300" s="36">
        <v>0.67737818400000005</v>
      </c>
      <c r="D300" s="36">
        <v>0.58268882099999997</v>
      </c>
      <c r="E300" s="36">
        <v>0.83035667400000002</v>
      </c>
      <c r="F300" s="36">
        <v>0.35674952100000001</v>
      </c>
      <c r="G300" s="36">
        <v>0.49792845099999999</v>
      </c>
      <c r="H300" s="36">
        <v>0.51217160900000003</v>
      </c>
      <c r="I300" s="36">
        <v>0.52756014799999995</v>
      </c>
      <c r="J300" s="36">
        <v>0.282569238</v>
      </c>
      <c r="K300" s="36">
        <v>0.36660457400000002</v>
      </c>
      <c r="L300" s="36">
        <v>0.43041547299999999</v>
      </c>
      <c r="M300" s="36">
        <v>0.53898359200000001</v>
      </c>
    </row>
    <row r="301" spans="1:13" x14ac:dyDescent="0.2">
      <c r="A301">
        <v>4.9000000000000004</v>
      </c>
      <c r="B301" s="36">
        <v>3.2463310000000002E-2</v>
      </c>
      <c r="C301" s="36">
        <v>0.67205210999999998</v>
      </c>
      <c r="D301" s="36">
        <v>0.57739466100000003</v>
      </c>
      <c r="E301" s="36">
        <v>0.82467155000000003</v>
      </c>
      <c r="F301" s="36">
        <v>0.352394292</v>
      </c>
      <c r="G301" s="36">
        <v>0.49234705000000001</v>
      </c>
      <c r="H301" s="36">
        <v>0.50720997899999998</v>
      </c>
      <c r="I301" s="36">
        <v>0.52239455199999996</v>
      </c>
      <c r="J301" s="36">
        <v>0.278797876</v>
      </c>
      <c r="K301" s="36">
        <v>0.36202234999999999</v>
      </c>
      <c r="L301" s="36">
        <v>0.42537183499999998</v>
      </c>
      <c r="M301" s="36">
        <v>0.53219696400000005</v>
      </c>
    </row>
    <row r="302" spans="1:13" x14ac:dyDescent="0.2">
      <c r="A302">
        <v>5</v>
      </c>
      <c r="B302" s="36">
        <v>3.1530409000000002E-2</v>
      </c>
      <c r="C302" s="36">
        <v>0.66664907299999998</v>
      </c>
      <c r="D302" s="36">
        <v>0.57202902799999999</v>
      </c>
      <c r="E302" s="36">
        <v>0.81888844400000005</v>
      </c>
      <c r="F302" s="36">
        <v>0.34800863300000001</v>
      </c>
      <c r="G302" s="36">
        <v>0.48670554799999999</v>
      </c>
      <c r="H302" s="36">
        <v>0.50219636599999995</v>
      </c>
      <c r="I302" s="36">
        <v>0.517190288</v>
      </c>
      <c r="J302" s="36">
        <v>0.27502583899999999</v>
      </c>
      <c r="K302" s="36">
        <v>0.35741656399999999</v>
      </c>
      <c r="L302" s="36">
        <v>0.42029474900000002</v>
      </c>
      <c r="M302" s="36">
        <v>0.52537708299999997</v>
      </c>
    </row>
    <row r="303" spans="1:13" x14ac:dyDescent="0.2">
      <c r="A303">
        <v>5.0999999999999996</v>
      </c>
      <c r="B303" s="36">
        <v>3.0604076000000001E-2</v>
      </c>
      <c r="C303" s="36">
        <v>0.66116839299999997</v>
      </c>
      <c r="D303" s="36">
        <v>0.56659126699999995</v>
      </c>
      <c r="E303" s="36">
        <v>0.81300601699999997</v>
      </c>
      <c r="F303" s="36">
        <v>0.34359266799999999</v>
      </c>
      <c r="G303" s="36">
        <v>0.48100395099999999</v>
      </c>
      <c r="H303" s="36">
        <v>0.49713048700000001</v>
      </c>
      <c r="I303" s="36">
        <v>0.51194671700000005</v>
      </c>
      <c r="J303" s="36">
        <v>0.27125314699999997</v>
      </c>
      <c r="K303" s="36">
        <v>0.35278758799999999</v>
      </c>
      <c r="L303" s="36">
        <v>0.41518445999999998</v>
      </c>
      <c r="M303" s="36">
        <v>0.51852401599999998</v>
      </c>
    </row>
    <row r="304" spans="1:13" x14ac:dyDescent="0.2">
      <c r="A304">
        <v>5.2</v>
      </c>
      <c r="B304" s="36">
        <v>2.968397E-2</v>
      </c>
      <c r="C304" s="36">
        <v>0.65560942700000002</v>
      </c>
      <c r="D304" s="36">
        <v>0.56108075300000004</v>
      </c>
      <c r="E304" s="36">
        <v>0.80702296399999995</v>
      </c>
      <c r="F304" s="36">
        <v>0.33914654700000002</v>
      </c>
      <c r="G304" s="36">
        <v>0.47524229400000001</v>
      </c>
      <c r="H304" s="36">
        <v>0.49201207499999999</v>
      </c>
      <c r="I304" s="36">
        <v>0.50666319800000004</v>
      </c>
      <c r="J304" s="36">
        <v>0.26747981100000001</v>
      </c>
      <c r="K304" s="36">
        <v>0.348135798</v>
      </c>
      <c r="L304" s="36">
        <v>0.410041239</v>
      </c>
      <c r="M304" s="36">
        <v>0.51163783100000004</v>
      </c>
    </row>
    <row r="305" spans="1:13" x14ac:dyDescent="0.2">
      <c r="A305">
        <v>5.3</v>
      </c>
      <c r="B305" s="36">
        <v>2.8769752999999999E-2</v>
      </c>
      <c r="C305" s="36">
        <v>0.64997157000000005</v>
      </c>
      <c r="D305" s="36">
        <v>0.55549689300000005</v>
      </c>
      <c r="E305" s="36">
        <v>0.80093801600000003</v>
      </c>
      <c r="F305" s="36">
        <v>0.33467044400000001</v>
      </c>
      <c r="G305" s="36">
        <v>0.46942064100000003</v>
      </c>
      <c r="H305" s="36">
        <v>0.486840881</v>
      </c>
      <c r="I305" s="36">
        <v>0.50133908999999999</v>
      </c>
      <c r="J305" s="36">
        <v>0.263705841</v>
      </c>
      <c r="K305" s="36">
        <v>0.34346158199999999</v>
      </c>
      <c r="L305" s="36">
        <v>0.40486537900000003</v>
      </c>
      <c r="M305" s="36">
        <v>0.50471859799999996</v>
      </c>
    </row>
    <row r="306" spans="1:13" x14ac:dyDescent="0.2">
      <c r="A306">
        <v>5.4</v>
      </c>
      <c r="B306" s="36">
        <v>2.7861085000000001E-2</v>
      </c>
      <c r="C306" s="36">
        <v>0.64425425999999997</v>
      </c>
      <c r="D306" s="36">
        <v>0.54983912800000001</v>
      </c>
      <c r="E306" s="36">
        <v>0.79474994200000004</v>
      </c>
      <c r="F306" s="36">
        <v>0.330164556</v>
      </c>
      <c r="G306" s="36">
        <v>0.46353908900000002</v>
      </c>
      <c r="H306" s="36">
        <v>0.48161667200000002</v>
      </c>
      <c r="I306" s="36">
        <v>0.49597375100000002</v>
      </c>
      <c r="J306" s="36">
        <v>0.25993123699999998</v>
      </c>
      <c r="K306" s="36">
        <v>0.33876532999999998</v>
      </c>
      <c r="L306" s="36">
        <v>0.39965720199999999</v>
      </c>
      <c r="M306" s="36">
        <v>0.49776638899999998</v>
      </c>
    </row>
    <row r="307" spans="1:13" x14ac:dyDescent="0.2">
      <c r="A307">
        <v>5.5</v>
      </c>
      <c r="B307" s="36">
        <v>2.6957629E-2</v>
      </c>
      <c r="C307" s="36">
        <v>0.63845697599999995</v>
      </c>
      <c r="D307" s="36">
        <v>0.54410693099999996</v>
      </c>
      <c r="E307" s="36">
        <v>0.78845754599999995</v>
      </c>
      <c r="F307" s="36">
        <v>0.32562910499999997</v>
      </c>
      <c r="G307" s="36">
        <v>0.45759776200000002</v>
      </c>
      <c r="H307" s="36">
        <v>0.47633923500000003</v>
      </c>
      <c r="I307" s="36">
        <v>0.49056654</v>
      </c>
      <c r="J307" s="36">
        <v>0.256155996</v>
      </c>
      <c r="K307" s="36">
        <v>0.33404744400000003</v>
      </c>
      <c r="L307" s="36">
        <v>0.39441705199999999</v>
      </c>
      <c r="M307" s="36">
        <v>0.49078128100000001</v>
      </c>
    </row>
    <row r="308" spans="1:13" x14ac:dyDescent="0.2">
      <c r="A308">
        <v>5.6</v>
      </c>
      <c r="B308" s="36">
        <v>2.6059045999999999E-2</v>
      </c>
      <c r="C308" s="36">
        <v>0.63257923999999999</v>
      </c>
      <c r="D308" s="36">
        <v>0.53829981299999996</v>
      </c>
      <c r="E308" s="36">
        <v>0.78205967899999995</v>
      </c>
      <c r="F308" s="36">
        <v>0.32106433699999998</v>
      </c>
      <c r="G308" s="36">
        <v>0.45159681499999998</v>
      </c>
      <c r="H308" s="36">
        <v>0.47100837299999998</v>
      </c>
      <c r="I308" s="36">
        <v>0.48511681699999998</v>
      </c>
      <c r="J308" s="36">
        <v>0.25238010900000002</v>
      </c>
      <c r="K308" s="36">
        <v>0.32930832799999998</v>
      </c>
      <c r="L308" s="36">
        <v>0.389145301</v>
      </c>
      <c r="M308" s="36">
        <v>0.48376335199999998</v>
      </c>
    </row>
    <row r="309" spans="1:13" x14ac:dyDescent="0.2">
      <c r="A309">
        <v>5.7</v>
      </c>
      <c r="B309" s="36">
        <v>2.5164999E-2</v>
      </c>
      <c r="C309" s="36">
        <v>0.62662061800000002</v>
      </c>
      <c r="D309" s="36">
        <v>0.532417319</v>
      </c>
      <c r="E309" s="36">
        <v>0.77555523100000001</v>
      </c>
      <c r="F309" s="36">
        <v>0.31647052199999998</v>
      </c>
      <c r="G309" s="36">
        <v>0.44553643599999998</v>
      </c>
      <c r="H309" s="36">
        <v>0.465623909</v>
      </c>
      <c r="I309" s="36">
        <v>0.47962394400000002</v>
      </c>
      <c r="J309" s="36">
        <v>0.248603561</v>
      </c>
      <c r="K309" s="36">
        <v>0.32454839699999999</v>
      </c>
      <c r="L309" s="36">
        <v>0.383842346</v>
      </c>
      <c r="M309" s="36">
        <v>0.476712684</v>
      </c>
    </row>
    <row r="310" spans="1:13" x14ac:dyDescent="0.2">
      <c r="A310">
        <v>5.8</v>
      </c>
      <c r="B310" s="36">
        <v>2.4275155999999999E-2</v>
      </c>
      <c r="C310" s="36">
        <v>0.62058072200000003</v>
      </c>
      <c r="D310" s="36">
        <v>0.52645903199999999</v>
      </c>
      <c r="E310" s="36">
        <v>0.768943139</v>
      </c>
      <c r="F310" s="36">
        <v>0.31184795399999998</v>
      </c>
      <c r="G310" s="36">
        <v>0.439416839</v>
      </c>
      <c r="H310" s="36">
        <v>0.46018568500000001</v>
      </c>
      <c r="I310" s="36">
        <v>0.474087286</v>
      </c>
      <c r="J310" s="36">
        <v>0.24482633300000001</v>
      </c>
      <c r="K310" s="36">
        <v>0.31976807099999999</v>
      </c>
      <c r="L310" s="36">
        <v>0.378508609</v>
      </c>
      <c r="M310" s="36">
        <v>0.46962936599999999</v>
      </c>
    </row>
    <row r="311" spans="1:13" x14ac:dyDescent="0.2">
      <c r="A311">
        <v>5.9</v>
      </c>
      <c r="B311" s="36">
        <v>2.3389182000000001E-2</v>
      </c>
      <c r="C311" s="36">
        <v>0.61445921299999995</v>
      </c>
      <c r="D311" s="36">
        <v>0.52042457600000003</v>
      </c>
      <c r="E311" s="36">
        <v>0.76222238600000003</v>
      </c>
      <c r="F311" s="36">
        <v>0.30719695000000002</v>
      </c>
      <c r="G311" s="36">
        <v>0.43323827300000001</v>
      </c>
      <c r="H311" s="36">
        <v>0.45469356300000002</v>
      </c>
      <c r="I311" s="36">
        <v>0.46850620799999998</v>
      </c>
      <c r="J311" s="36">
        <v>0.2410484</v>
      </c>
      <c r="K311" s="36">
        <v>0.31496777399999998</v>
      </c>
      <c r="L311" s="36">
        <v>0.373144539</v>
      </c>
      <c r="M311" s="36">
        <v>0.462513489</v>
      </c>
    </row>
    <row r="312" spans="1:13" x14ac:dyDescent="0.2">
      <c r="A312">
        <v>6</v>
      </c>
      <c r="B312" s="36">
        <v>2.2506748E-2</v>
      </c>
      <c r="C312" s="36">
        <v>0.60825579900000004</v>
      </c>
      <c r="D312" s="36">
        <v>0.51431360999999998</v>
      </c>
      <c r="E312" s="36">
        <v>0.75539200399999995</v>
      </c>
      <c r="F312" s="36">
        <v>0.30251785399999997</v>
      </c>
      <c r="G312" s="36">
        <v>0.42700101499999998</v>
      </c>
      <c r="H312" s="36">
        <v>0.44914742400000002</v>
      </c>
      <c r="I312" s="36">
        <v>0.46288008000000003</v>
      </c>
      <c r="J312" s="36">
        <v>0.23726973400000001</v>
      </c>
      <c r="K312" s="36">
        <v>0.31014794099999998</v>
      </c>
      <c r="L312" s="36">
        <v>0.36775060900000001</v>
      </c>
      <c r="M312" s="36">
        <v>0.45536515399999999</v>
      </c>
    </row>
    <row r="313" spans="1:13" x14ac:dyDescent="0.2">
      <c r="A313">
        <v>6.1</v>
      </c>
      <c r="B313" s="36">
        <v>2.1627527000000001E-2</v>
      </c>
      <c r="C313" s="36">
        <v>0.60197023699999996</v>
      </c>
      <c r="D313" s="36">
        <v>0.508125838</v>
      </c>
      <c r="E313" s="36">
        <v>0.74845107600000005</v>
      </c>
      <c r="F313" s="36">
        <v>0.297811031</v>
      </c>
      <c r="G313" s="36">
        <v>0.42070537400000002</v>
      </c>
      <c r="H313" s="36">
        <v>0.44354717100000002</v>
      </c>
      <c r="I313" s="36">
        <v>0.45720827600000002</v>
      </c>
      <c r="J313" s="36">
        <v>0.23349030000000001</v>
      </c>
      <c r="K313" s="36">
        <v>0.30530900900000002</v>
      </c>
      <c r="L313" s="36">
        <v>0.36232732099999998</v>
      </c>
      <c r="M313" s="36">
        <v>0.448184466</v>
      </c>
    </row>
    <row r="314" spans="1:13" x14ac:dyDescent="0.2">
      <c r="A314">
        <v>6.2</v>
      </c>
      <c r="B314" s="36">
        <v>2.0751194000000001E-2</v>
      </c>
      <c r="C314" s="36">
        <v>0.59560233600000001</v>
      </c>
      <c r="D314" s="36">
        <v>0.50186100300000003</v>
      </c>
      <c r="E314" s="36">
        <v>0.74139873700000003</v>
      </c>
      <c r="F314" s="36">
        <v>0.29307687100000002</v>
      </c>
      <c r="G314" s="36">
        <v>0.41435168900000002</v>
      </c>
      <c r="H314" s="36">
        <v>0.43789272499999998</v>
      </c>
      <c r="I314" s="36">
        <v>0.45149017499999999</v>
      </c>
      <c r="J314" s="36">
        <v>0.22971006099999999</v>
      </c>
      <c r="K314" s="36">
        <v>0.300451423</v>
      </c>
      <c r="L314" s="36">
        <v>0.3568752</v>
      </c>
      <c r="M314" s="36">
        <v>0.440971538</v>
      </c>
    </row>
    <row r="315" spans="1:13" x14ac:dyDescent="0.2">
      <c r="A315">
        <v>6.3</v>
      </c>
      <c r="B315" s="36">
        <v>1.9877428999999999E-2</v>
      </c>
      <c r="C315" s="36">
        <v>0.589151957</v>
      </c>
      <c r="D315" s="36">
        <v>0.49551889199999999</v>
      </c>
      <c r="E315" s="36">
        <v>0.73423417700000004</v>
      </c>
      <c r="F315" s="36">
        <v>0.28831578800000002</v>
      </c>
      <c r="G315" s="36">
        <v>0.40794033000000002</v>
      </c>
      <c r="H315" s="36">
        <v>0.43218403</v>
      </c>
      <c r="I315" s="36">
        <v>0.44572515899999998</v>
      </c>
      <c r="J315" s="36">
        <v>0.225928975</v>
      </c>
      <c r="K315" s="36">
        <v>0.295575635</v>
      </c>
      <c r="L315" s="36">
        <v>0.35139479899999998</v>
      </c>
      <c r="M315" s="36">
        <v>0.43372649000000002</v>
      </c>
    </row>
    <row r="316" spans="1:13" x14ac:dyDescent="0.2">
      <c r="A316">
        <v>6.4</v>
      </c>
      <c r="B316" s="36">
        <v>1.9005913999999999E-2</v>
      </c>
      <c r="C316" s="36">
        <v>0.58261901299999996</v>
      </c>
      <c r="D316" s="36">
        <v>0.48909933500000002</v>
      </c>
      <c r="E316" s="36">
        <v>0.72695664400000004</v>
      </c>
      <c r="F316" s="36">
        <v>0.283528218</v>
      </c>
      <c r="G316" s="36">
        <v>0.40147169900000002</v>
      </c>
      <c r="H316" s="36">
        <v>0.42642105299999999</v>
      </c>
      <c r="I316" s="36">
        <v>0.43991261700000001</v>
      </c>
      <c r="J316" s="36">
        <v>0.22214699500000001</v>
      </c>
      <c r="K316" s="36">
        <v>0.29068209900000003</v>
      </c>
      <c r="L316" s="36">
        <v>0.34588669500000002</v>
      </c>
      <c r="M316" s="36">
        <v>0.42644945200000001</v>
      </c>
    </row>
    <row r="317" spans="1:13" x14ac:dyDescent="0.2">
      <c r="A317">
        <v>6.5</v>
      </c>
      <c r="B317" s="36">
        <v>1.8136336999999999E-2</v>
      </c>
      <c r="C317" s="36">
        <v>0.57600347200000002</v>
      </c>
      <c r="D317" s="36">
        <v>0.48260220599999998</v>
      </c>
      <c r="E317" s="36">
        <v>0.71956544</v>
      </c>
      <c r="F317" s="36">
        <v>0.27871462299999999</v>
      </c>
      <c r="G317" s="36">
        <v>0.39494622699999998</v>
      </c>
      <c r="H317" s="36">
        <v>0.42060378100000001</v>
      </c>
      <c r="I317" s="36">
        <v>0.43405194499999999</v>
      </c>
      <c r="J317" s="36">
        <v>0.21836407199999999</v>
      </c>
      <c r="K317" s="36">
        <v>0.28577127899999999</v>
      </c>
      <c r="L317" s="36">
        <v>0.340351493</v>
      </c>
      <c r="M317" s="36">
        <v>0.41914056500000002</v>
      </c>
    </row>
    <row r="318" spans="1:13" x14ac:dyDescent="0.2">
      <c r="A318">
        <v>6.6</v>
      </c>
      <c r="B318" s="36">
        <v>1.7268390000000002E-2</v>
      </c>
      <c r="C318" s="36">
        <v>0.56930535800000004</v>
      </c>
      <c r="D318" s="36">
        <v>0.476027427</v>
      </c>
      <c r="E318" s="36">
        <v>0.71205993099999998</v>
      </c>
      <c r="F318" s="36">
        <v>0.273875486</v>
      </c>
      <c r="G318" s="36">
        <v>0.38836437699999998</v>
      </c>
      <c r="H318" s="36">
        <v>0.41473222300000001</v>
      </c>
      <c r="I318" s="36">
        <v>0.42814254699999998</v>
      </c>
      <c r="J318" s="36">
        <v>0.214580152</v>
      </c>
      <c r="K318" s="36">
        <v>0.280843642</v>
      </c>
      <c r="L318" s="36">
        <v>0.33478982400000001</v>
      </c>
      <c r="M318" s="36">
        <v>0.41179997499999998</v>
      </c>
    </row>
    <row r="319" spans="1:13" x14ac:dyDescent="0.2">
      <c r="A319">
        <v>6.7</v>
      </c>
      <c r="B319" s="36">
        <v>1.6401767000000001E-2</v>
      </c>
      <c r="C319" s="36">
        <v>0.56252475000000002</v>
      </c>
      <c r="D319" s="36">
        <v>0.46937496200000001</v>
      </c>
      <c r="E319" s="36">
        <v>0.704439543</v>
      </c>
      <c r="F319" s="36">
        <v>0.269011314</v>
      </c>
      <c r="G319" s="36">
        <v>0.38172664299999998</v>
      </c>
      <c r="H319" s="36">
        <v>0.40880641299999998</v>
      </c>
      <c r="I319" s="36">
        <v>0.42218383199999998</v>
      </c>
      <c r="J319" s="36">
        <v>0.21079518</v>
      </c>
      <c r="K319" s="36">
        <v>0.27589966199999999</v>
      </c>
      <c r="L319" s="36">
        <v>0.32920234199999998</v>
      </c>
      <c r="M319" s="36">
        <v>0.40442784500000001</v>
      </c>
    </row>
    <row r="320" spans="1:13" x14ac:dyDescent="0.2">
      <c r="A320">
        <v>6.8</v>
      </c>
      <c r="B320" s="36">
        <v>1.5536171E-2</v>
      </c>
      <c r="C320" s="36">
        <v>0.55566178499999996</v>
      </c>
      <c r="D320" s="36">
        <v>0.46264482600000001</v>
      </c>
      <c r="E320" s="36">
        <v>0.69670376599999995</v>
      </c>
      <c r="F320" s="36">
        <v>0.26412263600000002</v>
      </c>
      <c r="G320" s="36">
        <v>0.37503354900000002</v>
      </c>
      <c r="H320" s="36">
        <v>0.402826407</v>
      </c>
      <c r="I320" s="36">
        <v>0.41617521899999999</v>
      </c>
      <c r="J320" s="36">
        <v>0.207009095</v>
      </c>
      <c r="K320" s="36">
        <v>0.270939816</v>
      </c>
      <c r="L320" s="36">
        <v>0.32358973000000002</v>
      </c>
      <c r="M320" s="36">
        <v>0.39702434399999997</v>
      </c>
    </row>
    <row r="321" spans="1:13" x14ac:dyDescent="0.2">
      <c r="A321">
        <v>6.9</v>
      </c>
      <c r="B321" s="36">
        <v>1.4671307E-2</v>
      </c>
      <c r="C321" s="36">
        <v>0.54871665700000005</v>
      </c>
      <c r="D321" s="36">
        <v>0.45583708099999998</v>
      </c>
      <c r="E321" s="36">
        <v>0.68885215399999999</v>
      </c>
      <c r="F321" s="36">
        <v>0.25921000300000002</v>
      </c>
      <c r="G321" s="36">
        <v>0.36828565000000002</v>
      </c>
      <c r="H321" s="36">
        <v>0.39679228300000002</v>
      </c>
      <c r="I321" s="36">
        <v>0.41011613800000002</v>
      </c>
      <c r="J321" s="36">
        <v>0.20322183499999999</v>
      </c>
      <c r="K321" s="36">
        <v>0.26596458899999997</v>
      </c>
      <c r="L321" s="36">
        <v>0.31795269500000001</v>
      </c>
      <c r="M321" s="36">
        <v>0.38958965800000001</v>
      </c>
    </row>
    <row r="322" spans="1:13" x14ac:dyDescent="0.2">
      <c r="A322">
        <v>7</v>
      </c>
      <c r="B322" s="36">
        <v>1.3806888E-2</v>
      </c>
      <c r="C322" s="36">
        <v>0.54168962300000001</v>
      </c>
      <c r="D322" s="36">
        <v>0.44895183700000002</v>
      </c>
      <c r="E322" s="36">
        <v>0.68088433000000004</v>
      </c>
      <c r="F322" s="36">
        <v>0.25427399099999998</v>
      </c>
      <c r="G322" s="36">
        <v>0.361483532</v>
      </c>
      <c r="H322" s="36">
        <v>0.39070414599999997</v>
      </c>
      <c r="I322" s="36">
        <v>0.40400602699999999</v>
      </c>
      <c r="J322" s="36">
        <v>0.19943333599999999</v>
      </c>
      <c r="K322" s="36">
        <v>0.26097447000000001</v>
      </c>
      <c r="L322" s="36">
        <v>0.31229196999999997</v>
      </c>
      <c r="M322" s="36">
        <v>0.382123981</v>
      </c>
    </row>
    <row r="323" spans="1:13" x14ac:dyDescent="0.2">
      <c r="A323">
        <v>7.1</v>
      </c>
      <c r="B323" s="36">
        <v>1.294263E-2</v>
      </c>
      <c r="C323" s="36">
        <v>0.53458099400000003</v>
      </c>
      <c r="D323" s="36">
        <v>0.44198925300000003</v>
      </c>
      <c r="E323" s="36">
        <v>0.67279998399999996</v>
      </c>
      <c r="F323" s="36">
        <v>0.24931519399999999</v>
      </c>
      <c r="G323" s="36">
        <v>0.35462781100000001</v>
      </c>
      <c r="H323" s="36">
        <v>0.38456212400000001</v>
      </c>
      <c r="I323" s="36">
        <v>0.39784433600000002</v>
      </c>
      <c r="J323" s="36">
        <v>0.19564353000000001</v>
      </c>
      <c r="K323" s="36">
        <v>0.255969952</v>
      </c>
      <c r="L323" s="36">
        <v>0.30660831300000002</v>
      </c>
      <c r="M323" s="36">
        <v>0.37462752599999999</v>
      </c>
    </row>
    <row r="324" spans="1:13" x14ac:dyDescent="0.2">
      <c r="A324">
        <v>7.2</v>
      </c>
      <c r="B324" s="36">
        <v>1.2078257E-2</v>
      </c>
      <c r="C324" s="36">
        <v>0.52739114799999998</v>
      </c>
      <c r="D324" s="36">
        <v>0.434949541</v>
      </c>
      <c r="E324" s="36">
        <v>0.66459887699999998</v>
      </c>
      <c r="F324" s="36">
        <v>0.24433423100000001</v>
      </c>
      <c r="G324" s="36">
        <v>0.34771913500000001</v>
      </c>
      <c r="H324" s="36">
        <v>0.37836636899999998</v>
      </c>
      <c r="I324" s="36">
        <v>0.39163052700000001</v>
      </c>
      <c r="J324" s="36">
        <v>0.19185234900000001</v>
      </c>
      <c r="K324" s="36">
        <v>0.25095153599999998</v>
      </c>
      <c r="L324" s="36">
        <v>0.30090250699999999</v>
      </c>
      <c r="M324" s="36">
        <v>0.36710051500000002</v>
      </c>
    </row>
    <row r="325" spans="1:13" x14ac:dyDescent="0.2">
      <c r="A325">
        <v>7.3</v>
      </c>
      <c r="B325" s="36">
        <v>1.1213498000000001E-2</v>
      </c>
      <c r="C325" s="36">
        <v>0.520120519</v>
      </c>
      <c r="D325" s="36">
        <v>0.42783296199999998</v>
      </c>
      <c r="E325" s="36">
        <v>0.65628083999999998</v>
      </c>
      <c r="F325" s="36">
        <v>0.23933173899999999</v>
      </c>
      <c r="G325" s="36">
        <v>0.34075818000000002</v>
      </c>
      <c r="H325" s="36">
        <v>0.37211705899999997</v>
      </c>
      <c r="I325" s="36">
        <v>0.385364072</v>
      </c>
      <c r="J325" s="36">
        <v>0.18805972100000001</v>
      </c>
      <c r="K325" s="36">
        <v>0.24591972600000001</v>
      </c>
      <c r="L325" s="36">
        <v>0.29517536100000002</v>
      </c>
      <c r="M325" s="36">
        <v>0.35954319000000001</v>
      </c>
    </row>
    <row r="326" spans="1:13" x14ac:dyDescent="0.2">
      <c r="A326">
        <v>7.4</v>
      </c>
      <c r="B326" s="36">
        <v>1.0348090000000001E-2</v>
      </c>
      <c r="C326" s="36">
        <v>0.51276960699999996</v>
      </c>
      <c r="D326" s="36">
        <v>0.42063982799999999</v>
      </c>
      <c r="E326" s="36">
        <v>0.64784578100000001</v>
      </c>
      <c r="F326" s="36">
        <v>0.23430837800000001</v>
      </c>
      <c r="G326" s="36">
        <v>0.333745654</v>
      </c>
      <c r="H326" s="36">
        <v>0.36581439799999999</v>
      </c>
      <c r="I326" s="36">
        <v>0.379044461</v>
      </c>
      <c r="J326" s="36">
        <v>0.18426557299999999</v>
      </c>
      <c r="K326" s="36">
        <v>0.24087502999999999</v>
      </c>
      <c r="L326" s="36">
        <v>0.28942770699999998</v>
      </c>
      <c r="M326" s="36">
        <v>0.35195580500000001</v>
      </c>
    </row>
    <row r="327" spans="1:13" x14ac:dyDescent="0.2">
      <c r="A327">
        <v>7.5</v>
      </c>
      <c r="B327" s="36">
        <v>9.4817749999999996E-3</v>
      </c>
      <c r="C327" s="36">
        <v>0.50533897400000005</v>
      </c>
      <c r="D327" s="36">
        <v>0.413370505</v>
      </c>
      <c r="E327" s="36">
        <v>0.63929367999999998</v>
      </c>
      <c r="F327" s="36">
        <v>0.229264827</v>
      </c>
      <c r="G327" s="36">
        <v>0.32668229500000001</v>
      </c>
      <c r="H327" s="36">
        <v>0.35945861400000001</v>
      </c>
      <c r="I327" s="36">
        <v>0.37267119399999998</v>
      </c>
      <c r="J327" s="36">
        <v>0.180469834</v>
      </c>
      <c r="K327" s="36">
        <v>0.23581796299999999</v>
      </c>
      <c r="L327" s="36">
        <v>0.28366040300000001</v>
      </c>
      <c r="M327" s="36">
        <v>0.34433863199999998</v>
      </c>
    </row>
    <row r="328" spans="1:13" x14ac:dyDescent="0.2">
      <c r="A328">
        <v>7.6</v>
      </c>
      <c r="B328" s="36">
        <v>8.6143009999999996E-3</v>
      </c>
      <c r="C328" s="36">
        <v>0.497829244</v>
      </c>
      <c r="D328" s="36">
        <v>0.40602540999999998</v>
      </c>
      <c r="E328" s="36">
        <v>0.63062459400000004</v>
      </c>
      <c r="F328" s="36">
        <v>0.22420178700000001</v>
      </c>
      <c r="G328" s="36">
        <v>0.31956887099999998</v>
      </c>
      <c r="H328" s="36">
        <v>0.35304996300000002</v>
      </c>
      <c r="I328" s="36">
        <v>0.36624378800000001</v>
      </c>
      <c r="J328" s="36">
        <v>0.17667242699999999</v>
      </c>
      <c r="K328" s="36">
        <v>0.23074904299999999</v>
      </c>
      <c r="L328" s="36">
        <v>0.27787433</v>
      </c>
      <c r="M328" s="36">
        <v>0.33669195899999999</v>
      </c>
    </row>
    <row r="329" spans="1:13" x14ac:dyDescent="0.2">
      <c r="A329">
        <v>7.7</v>
      </c>
      <c r="B329" s="36">
        <v>7.7454250000000002E-3</v>
      </c>
      <c r="C329" s="36">
        <v>0.49024110700000001</v>
      </c>
      <c r="D329" s="36">
        <v>0.39860501500000001</v>
      </c>
      <c r="E329" s="36">
        <v>0.62183865800000004</v>
      </c>
      <c r="F329" s="36">
        <v>0.21911997699999999</v>
      </c>
      <c r="G329" s="36">
        <v>0.31240617999999998</v>
      </c>
      <c r="H329" s="36">
        <v>0.34658872800000001</v>
      </c>
      <c r="I329" s="36">
        <v>0.35976177599999998</v>
      </c>
      <c r="J329" s="36">
        <v>0.17287327899999999</v>
      </c>
      <c r="K329" s="36">
        <v>0.22566879500000001</v>
      </c>
      <c r="L329" s="36">
        <v>0.27207039500000002</v>
      </c>
      <c r="M329" s="36">
        <v>0.32901609500000001</v>
      </c>
    </row>
    <row r="330" spans="1:13" x14ac:dyDescent="0.2">
      <c r="A330">
        <v>7.8</v>
      </c>
      <c r="B330" s="36">
        <v>6.874911E-3</v>
      </c>
      <c r="C330" s="36">
        <v>0.482575317</v>
      </c>
      <c r="D330" s="36">
        <v>0.39110984399999998</v>
      </c>
      <c r="E330" s="36">
        <v>0.61293608700000002</v>
      </c>
      <c r="F330" s="36">
        <v>0.214020135</v>
      </c>
      <c r="G330" s="36">
        <v>0.305195049</v>
      </c>
      <c r="H330" s="36">
        <v>0.34007521699999999</v>
      </c>
      <c r="I330" s="36">
        <v>0.35322470700000003</v>
      </c>
      <c r="J330" s="36">
        <v>0.169072313</v>
      </c>
      <c r="K330" s="36">
        <v>0.22057774699999999</v>
      </c>
      <c r="L330" s="36">
        <v>0.26624952699999999</v>
      </c>
      <c r="M330" s="36">
        <v>0.32131136399999999</v>
      </c>
    </row>
    <row r="331" spans="1:13" x14ac:dyDescent="0.2">
      <c r="A331">
        <v>7.9</v>
      </c>
      <c r="B331" s="36">
        <v>6.0025290000000004E-3</v>
      </c>
      <c r="C331" s="36">
        <v>0.474832692</v>
      </c>
      <c r="D331" s="36">
        <v>0.38354047800000002</v>
      </c>
      <c r="E331" s="36">
        <v>0.60391717300000003</v>
      </c>
      <c r="F331" s="36">
        <v>0.208903019</v>
      </c>
      <c r="G331" s="36">
        <v>0.297936335</v>
      </c>
      <c r="H331" s="36">
        <v>0.33350976799999998</v>
      </c>
      <c r="I331" s="36">
        <v>0.34663215000000003</v>
      </c>
      <c r="J331" s="36">
        <v>0.16526945500000001</v>
      </c>
      <c r="K331" s="36">
        <v>0.21547643299999999</v>
      </c>
      <c r="L331" s="36">
        <v>0.26041267699999998</v>
      </c>
      <c r="M331" s="36">
        <v>0.31357811000000002</v>
      </c>
    </row>
    <row r="332" spans="1:13" x14ac:dyDescent="0.2">
      <c r="A332">
        <v>8</v>
      </c>
      <c r="B332" s="36">
        <v>5.1280559999999998E-3</v>
      </c>
      <c r="C332" s="36">
        <v>0.46701411700000001</v>
      </c>
      <c r="D332" s="36">
        <v>0.37589754800000003</v>
      </c>
      <c r="E332" s="36">
        <v>0.59478229500000002</v>
      </c>
      <c r="F332" s="36">
        <v>0.20376940299999999</v>
      </c>
      <c r="G332" s="36">
        <v>0.29063092499999998</v>
      </c>
      <c r="H332" s="36">
        <v>0.32689274400000001</v>
      </c>
      <c r="I332" s="36">
        <v>0.33998369000000001</v>
      </c>
      <c r="J332" s="36">
        <v>0.161464629</v>
      </c>
      <c r="K332" s="36">
        <v>0.21036538900000001</v>
      </c>
      <c r="L332" s="36">
        <v>0.25456082099999999</v>
      </c>
      <c r="M332" s="36">
        <v>0.30581669900000003</v>
      </c>
    </row>
    <row r="333" spans="1:13" x14ac:dyDescent="0.2">
      <c r="A333">
        <v>8.1</v>
      </c>
      <c r="B333" s="36">
        <v>4.2512779999999998E-3</v>
      </c>
      <c r="C333" s="36">
        <v>0.45912054200000002</v>
      </c>
      <c r="D333" s="36">
        <v>0.36818174599999998</v>
      </c>
      <c r="E333" s="36">
        <v>0.58553191100000002</v>
      </c>
      <c r="F333" s="36">
        <v>0.19862008</v>
      </c>
      <c r="G333" s="36">
        <v>0.283279736</v>
      </c>
      <c r="H333" s="36">
        <v>0.320224538</v>
      </c>
      <c r="I333" s="36">
        <v>0.33327893400000003</v>
      </c>
      <c r="J333" s="36">
        <v>0.15765776100000001</v>
      </c>
      <c r="K333" s="36">
        <v>0.20524516000000001</v>
      </c>
      <c r="L333" s="36">
        <v>0.24869495799999999</v>
      </c>
      <c r="M333" s="36">
        <v>0.29802751300000002</v>
      </c>
    </row>
    <row r="334" spans="1:13" x14ac:dyDescent="0.2">
      <c r="A334">
        <v>8.1999999999999993</v>
      </c>
      <c r="B334" s="36">
        <v>3.3719890000000001E-3</v>
      </c>
      <c r="C334" s="36">
        <v>0.45115298199999998</v>
      </c>
      <c r="D334" s="36">
        <v>0.36039381300000001</v>
      </c>
      <c r="E334" s="36">
        <v>0.57616656399999999</v>
      </c>
      <c r="F334" s="36">
        <v>0.19345586200000001</v>
      </c>
      <c r="G334" s="36">
        <v>0.27588371099999998</v>
      </c>
      <c r="H334" s="36">
        <v>0.31350557000000001</v>
      </c>
      <c r="I334" s="36">
        <v>0.32651750899999998</v>
      </c>
      <c r="J334" s="36">
        <v>0.15384877699999999</v>
      </c>
      <c r="K334" s="36">
        <v>0.200116292</v>
      </c>
      <c r="L334" s="36">
        <v>0.242816107</v>
      </c>
      <c r="M334" s="36">
        <v>0.29021096000000002</v>
      </c>
    </row>
    <row r="335" spans="1:13" x14ac:dyDescent="0.2">
      <c r="A335">
        <v>8.3000000000000007</v>
      </c>
      <c r="B335" s="36">
        <v>2.4899879999999998E-3</v>
      </c>
      <c r="C335" s="36">
        <v>0.44311251899999998</v>
      </c>
      <c r="D335" s="36">
        <v>0.35253455099999997</v>
      </c>
      <c r="E335" s="36">
        <v>0.566686884</v>
      </c>
      <c r="F335" s="36">
        <v>0.188277574</v>
      </c>
      <c r="G335" s="36">
        <v>0.26844382500000002</v>
      </c>
      <c r="H335" s="36">
        <v>0.30673629099999999</v>
      </c>
      <c r="I335" s="36">
        <v>0.31969906199999998</v>
      </c>
      <c r="J335" s="36">
        <v>0.15003760599999999</v>
      </c>
      <c r="K335" s="36">
        <v>0.194979338</v>
      </c>
      <c r="L335" s="36">
        <v>0.236925309</v>
      </c>
      <c r="M335" s="36">
        <v>0.28236746600000001</v>
      </c>
    </row>
    <row r="336" spans="1:13" x14ac:dyDescent="0.2">
      <c r="A336">
        <v>8.4</v>
      </c>
      <c r="B336" s="36">
        <v>1.605085E-3</v>
      </c>
      <c r="C336" s="36">
        <v>0.43500030099999998</v>
      </c>
      <c r="D336" s="36">
        <v>0.34460481300000001</v>
      </c>
      <c r="E336" s="36">
        <v>0.55709358499999995</v>
      </c>
      <c r="F336" s="36">
        <v>0.183086059</v>
      </c>
      <c r="G336" s="36">
        <v>0.26096108000000001</v>
      </c>
      <c r="H336" s="36">
        <v>0.29991717800000001</v>
      </c>
      <c r="I336" s="36">
        <v>0.31282326500000002</v>
      </c>
      <c r="J336" s="36">
        <v>0.14622417600000001</v>
      </c>
      <c r="K336" s="36">
        <v>0.189834855</v>
      </c>
      <c r="L336" s="36">
        <v>0.23102362700000001</v>
      </c>
      <c r="M336" s="36">
        <v>0.27449748200000001</v>
      </c>
    </row>
    <row r="337" spans="1:13" x14ac:dyDescent="0.2">
      <c r="A337">
        <v>8.5</v>
      </c>
      <c r="B337" s="36">
        <v>7.1709699999999998E-4</v>
      </c>
      <c r="C337" s="36">
        <v>0.42681754399999999</v>
      </c>
      <c r="D337" s="36">
        <v>0.336605512</v>
      </c>
      <c r="E337" s="36">
        <v>0.54738746999999999</v>
      </c>
      <c r="F337" s="36">
        <v>0.177882175</v>
      </c>
      <c r="G337" s="36">
        <v>0.253436508</v>
      </c>
      <c r="H337" s="36">
        <v>0.293048741</v>
      </c>
      <c r="I337" s="36">
        <v>0.30588981399999998</v>
      </c>
      <c r="J337" s="36">
        <v>0.14240841800000001</v>
      </c>
      <c r="K337" s="36">
        <v>0.18468340499999999</v>
      </c>
      <c r="L337" s="36">
        <v>0.22511214500000001</v>
      </c>
      <c r="M337" s="36">
        <v>0.26660147899999997</v>
      </c>
    </row>
    <row r="338" spans="1:13" x14ac:dyDescent="0.2">
      <c r="A338">
        <v>8.6</v>
      </c>
      <c r="B338" s="36">
        <v>-1.7415200000000001E-4</v>
      </c>
      <c r="C338" s="36">
        <v>0.41856552699999999</v>
      </c>
      <c r="D338" s="36">
        <v>0.32853761500000001</v>
      </c>
      <c r="E338" s="36">
        <v>0.53756942900000004</v>
      </c>
      <c r="F338" s="36">
        <v>0.17266679600000001</v>
      </c>
      <c r="G338" s="36">
        <v>0.245871168</v>
      </c>
      <c r="H338" s="36">
        <v>0.286131517</v>
      </c>
      <c r="I338" s="36">
        <v>0.29889842700000002</v>
      </c>
      <c r="J338" s="36">
        <v>0.13859026699999999</v>
      </c>
      <c r="K338" s="36">
        <v>0.179525555</v>
      </c>
      <c r="L338" s="36">
        <v>0.21919196599999999</v>
      </c>
      <c r="M338" s="36">
        <v>0.25867995399999999</v>
      </c>
    </row>
    <row r="339" spans="1:13" x14ac:dyDescent="0.2">
      <c r="A339">
        <v>8.6999999999999993</v>
      </c>
      <c r="B339" s="36">
        <v>-1.06883E-3</v>
      </c>
      <c r="C339" s="36">
        <v>0.41024559700000002</v>
      </c>
      <c r="D339" s="36">
        <v>0.320402144</v>
      </c>
      <c r="E339" s="36">
        <v>0.52764044099999996</v>
      </c>
      <c r="F339" s="36">
        <v>0.167440809</v>
      </c>
      <c r="G339" s="36">
        <v>0.23826614700000001</v>
      </c>
      <c r="H339" s="36">
        <v>0.27916607399999999</v>
      </c>
      <c r="I339" s="36">
        <v>0.29184884900000002</v>
      </c>
      <c r="J339" s="36">
        <v>0.13476965799999999</v>
      </c>
      <c r="K339" s="36">
        <v>0.174361876</v>
      </c>
      <c r="L339" s="36">
        <v>0.21326421300000001</v>
      </c>
      <c r="M339" s="36">
        <v>0.25073342799999998</v>
      </c>
    </row>
    <row r="340" spans="1:13" x14ac:dyDescent="0.2">
      <c r="A340">
        <v>8.8000000000000007</v>
      </c>
      <c r="B340" s="36">
        <v>-1.9670949999999999E-3</v>
      </c>
      <c r="C340" s="36">
        <v>0.40185916799999999</v>
      </c>
      <c r="D340" s="36">
        <v>0.31220017900000002</v>
      </c>
      <c r="E340" s="36">
        <v>0.51760157600000001</v>
      </c>
      <c r="F340" s="36">
        <v>0.16220511500000001</v>
      </c>
      <c r="G340" s="36">
        <v>0.230622561</v>
      </c>
      <c r="H340" s="36">
        <v>0.272153011</v>
      </c>
      <c r="I340" s="36">
        <v>0.28474085399999999</v>
      </c>
      <c r="J340" s="36">
        <v>0.13094653000000001</v>
      </c>
      <c r="K340" s="36">
        <v>0.16919294600000001</v>
      </c>
      <c r="L340" s="36">
        <v>0.207330028</v>
      </c>
      <c r="M340" s="36">
        <v>0.24276244299999999</v>
      </c>
    </row>
    <row r="341" spans="1:13" x14ac:dyDescent="0.2">
      <c r="A341">
        <v>8.9</v>
      </c>
      <c r="B341" s="36">
        <v>-2.8690970000000001E-3</v>
      </c>
      <c r="C341" s="36">
        <v>0.39340772000000002</v>
      </c>
      <c r="D341" s="36">
        <v>0.303932855</v>
      </c>
      <c r="E341" s="36">
        <v>0.50745399499999999</v>
      </c>
      <c r="F341" s="36">
        <v>0.15696062899999999</v>
      </c>
      <c r="G341" s="36">
        <v>0.22294155199999999</v>
      </c>
      <c r="H341" s="36">
        <v>0.26509295700000002</v>
      </c>
      <c r="I341" s="36">
        <v>0.27757424000000003</v>
      </c>
      <c r="J341" s="36">
        <v>0.12712082499999999</v>
      </c>
      <c r="K341" s="36">
        <v>0.16401934400000001</v>
      </c>
      <c r="L341" s="36">
        <v>0.20139057299999999</v>
      </c>
      <c r="M341" s="36">
        <v>0.23476757000000001</v>
      </c>
    </row>
    <row r="342" spans="1:13" x14ac:dyDescent="0.2">
      <c r="A342">
        <v>9</v>
      </c>
      <c r="B342" s="36">
        <v>-3.7749810000000002E-3</v>
      </c>
      <c r="C342" s="36">
        <v>0.38489279599999998</v>
      </c>
      <c r="D342" s="36">
        <v>0.29560136199999998</v>
      </c>
      <c r="E342" s="36">
        <v>0.49719894799999997</v>
      </c>
      <c r="F342" s="36">
        <v>0.151708276</v>
      </c>
      <c r="G342" s="36">
        <v>0.21522429100000001</v>
      </c>
      <c r="H342" s="36">
        <v>0.257986573</v>
      </c>
      <c r="I342" s="36">
        <v>0.27034883599999998</v>
      </c>
      <c r="J342" s="36">
        <v>0.12329249</v>
      </c>
      <c r="K342" s="36">
        <v>0.158841659</v>
      </c>
      <c r="L342" s="36">
        <v>0.195447024</v>
      </c>
      <c r="M342" s="36">
        <v>0.22674940299999999</v>
      </c>
    </row>
    <row r="343" spans="1:13" x14ac:dyDescent="0.2">
      <c r="A343">
        <v>9.1</v>
      </c>
      <c r="B343" s="36">
        <v>-4.6848799999999998E-3</v>
      </c>
      <c r="C343" s="36">
        <v>0.37631600700000001</v>
      </c>
      <c r="D343" s="36">
        <v>0.28720694800000002</v>
      </c>
      <c r="E343" s="36">
        <v>0.48683778</v>
      </c>
      <c r="F343" s="36">
        <v>0.146448996</v>
      </c>
      <c r="G343" s="36">
        <v>0.207471976</v>
      </c>
      <c r="H343" s="36">
        <v>0.25083455100000002</v>
      </c>
      <c r="I343" s="36">
        <v>0.26306450199999998</v>
      </c>
      <c r="J343" s="36">
        <v>0.119461473</v>
      </c>
      <c r="K343" s="36">
        <v>0.15366048199999999</v>
      </c>
      <c r="L343" s="36">
        <v>0.189500579</v>
      </c>
      <c r="M343" s="36">
        <v>0.21870856399999999</v>
      </c>
    </row>
    <row r="344" spans="1:13" x14ac:dyDescent="0.2">
      <c r="A344">
        <v>9.1999999999999993</v>
      </c>
      <c r="B344" s="36">
        <v>-5.5989209999999998E-3</v>
      </c>
      <c r="C344" s="36">
        <v>0.36767902699999999</v>
      </c>
      <c r="D344" s="36">
        <v>0.27875091600000002</v>
      </c>
      <c r="E344" s="36">
        <v>0.47637192499999997</v>
      </c>
      <c r="F344" s="36">
        <v>0.141183737</v>
      </c>
      <c r="G344" s="36">
        <v>0.19968582900000001</v>
      </c>
      <c r="H344" s="36">
        <v>0.243637613</v>
      </c>
      <c r="I344" s="36">
        <v>0.25572112699999999</v>
      </c>
      <c r="J344" s="36">
        <v>0.115627729</v>
      </c>
      <c r="K344" s="36">
        <v>0.148476409</v>
      </c>
      <c r="L344" s="36">
        <v>0.18355244800000001</v>
      </c>
      <c r="M344" s="36">
        <v>0.21064569799999999</v>
      </c>
    </row>
    <row r="345" spans="1:13" x14ac:dyDescent="0.2">
      <c r="A345">
        <v>9.3000000000000007</v>
      </c>
      <c r="B345" s="36">
        <v>-6.5172210000000001E-3</v>
      </c>
      <c r="C345" s="36">
        <v>0.35898359600000002</v>
      </c>
      <c r="D345" s="36">
        <v>0.27023462100000001</v>
      </c>
      <c r="E345" s="36">
        <v>0.46580291200000001</v>
      </c>
      <c r="F345" s="36">
        <v>0.13591346000000001</v>
      </c>
      <c r="G345" s="36">
        <v>0.19186710200000001</v>
      </c>
      <c r="H345" s="36">
        <v>0.236396515</v>
      </c>
      <c r="I345" s="36">
        <v>0.24831863300000001</v>
      </c>
      <c r="J345" s="36">
        <v>0.111791217</v>
      </c>
      <c r="K345" s="36">
        <v>0.14329004400000001</v>
      </c>
      <c r="L345" s="36">
        <v>0.17760386</v>
      </c>
      <c r="M345" s="36">
        <v>0.20256148099999999</v>
      </c>
    </row>
    <row r="346" spans="1:13" x14ac:dyDescent="0.2">
      <c r="A346">
        <v>9.4</v>
      </c>
      <c r="B346" s="36">
        <v>-7.4398889999999999E-3</v>
      </c>
      <c r="C346" s="36">
        <v>0.35023151699999999</v>
      </c>
      <c r="D346" s="36">
        <v>0.26165947699999997</v>
      </c>
      <c r="E346" s="36">
        <v>0.45513236400000001</v>
      </c>
      <c r="F346" s="36">
        <v>0.13063913299999999</v>
      </c>
      <c r="G346" s="36">
        <v>0.184017073</v>
      </c>
      <c r="H346" s="36">
        <v>0.22911204600000001</v>
      </c>
      <c r="I346" s="36">
        <v>0.240856975</v>
      </c>
      <c r="J346" s="36">
        <v>0.107951901</v>
      </c>
      <c r="K346" s="36">
        <v>0.13810199300000001</v>
      </c>
      <c r="L346" s="36">
        <v>0.171656059</v>
      </c>
      <c r="M346" s="36">
        <v>0.194456613</v>
      </c>
    </row>
    <row r="347" spans="1:13" x14ac:dyDescent="0.2">
      <c r="A347">
        <v>9.5</v>
      </c>
      <c r="B347" s="36">
        <v>-8.3670280000000003E-3</v>
      </c>
      <c r="C347" s="36">
        <v>0.34142465599999999</v>
      </c>
      <c r="D347" s="36">
        <v>0.25302694999999997</v>
      </c>
      <c r="E347" s="36">
        <v>0.44436199500000001</v>
      </c>
      <c r="F347" s="36">
        <v>0.125361736</v>
      </c>
      <c r="G347" s="36">
        <v>0.17613704399999999</v>
      </c>
      <c r="H347" s="36">
        <v>0.221785025</v>
      </c>
      <c r="I347" s="36">
        <v>0.233336141</v>
      </c>
      <c r="J347" s="36">
        <v>0.10410975</v>
      </c>
      <c r="K347" s="36">
        <v>0.13291287099999999</v>
      </c>
      <c r="L347" s="36">
        <v>0.1657103</v>
      </c>
      <c r="M347" s="36">
        <v>0.18633182100000001</v>
      </c>
    </row>
    <row r="348" spans="1:13" x14ac:dyDescent="0.2">
      <c r="A348">
        <v>9.6</v>
      </c>
      <c r="B348" s="36">
        <v>-9.2987309999999993E-3</v>
      </c>
      <c r="C348" s="36">
        <v>0.33256494199999997</v>
      </c>
      <c r="D348" s="36">
        <v>0.24433856200000001</v>
      </c>
      <c r="E348" s="36">
        <v>0.433493615</v>
      </c>
      <c r="F348" s="36">
        <v>0.120082255</v>
      </c>
      <c r="G348" s="36">
        <v>0.168228345</v>
      </c>
      <c r="H348" s="36">
        <v>0.214416304</v>
      </c>
      <c r="I348" s="36">
        <v>0.22575615800000001</v>
      </c>
      <c r="J348" s="36">
        <v>0.10026473800000001</v>
      </c>
      <c r="K348" s="36">
        <v>0.12772329399999999</v>
      </c>
      <c r="L348" s="36">
        <v>0.15976785499999999</v>
      </c>
      <c r="M348" s="36">
        <v>0.178187863</v>
      </c>
    </row>
    <row r="349" spans="1:13" x14ac:dyDescent="0.2">
      <c r="A349">
        <v>9.6999999999999993</v>
      </c>
      <c r="B349" s="36">
        <v>-1.0235082E-2</v>
      </c>
      <c r="C349" s="36">
        <v>0.323654365</v>
      </c>
      <c r="D349" s="36">
        <v>0.235595886</v>
      </c>
      <c r="E349" s="36">
        <v>0.42252912599999998</v>
      </c>
      <c r="F349" s="36">
        <v>0.114801685</v>
      </c>
      <c r="G349" s="36">
        <v>0.16029233000000001</v>
      </c>
      <c r="H349" s="36">
        <v>0.20700677100000001</v>
      </c>
      <c r="I349" s="36">
        <v>0.21811708599999999</v>
      </c>
      <c r="J349" s="36">
        <v>9.6416847E-2</v>
      </c>
      <c r="K349" s="36">
        <v>0.12253388899999999</v>
      </c>
      <c r="L349" s="36">
        <v>0.15383000799999999</v>
      </c>
      <c r="M349" s="36">
        <v>0.17002552200000001</v>
      </c>
    </row>
    <row r="350" spans="1:13" x14ac:dyDescent="0.2">
      <c r="A350">
        <v>9.8000000000000007</v>
      </c>
      <c r="B350" s="36">
        <v>-1.1176158E-2</v>
      </c>
      <c r="C350" s="36">
        <v>0.31469497600000002</v>
      </c>
      <c r="D350" s="36">
        <v>0.22680054999999999</v>
      </c>
      <c r="E350" s="36">
        <v>0.411470526</v>
      </c>
      <c r="F350" s="36">
        <v>0.10952102599999999</v>
      </c>
      <c r="G350" s="36">
        <v>0.15233037899999999</v>
      </c>
      <c r="H350" s="36">
        <v>0.199557344</v>
      </c>
      <c r="I350" s="36">
        <v>0.21041902400000001</v>
      </c>
      <c r="J350" s="36">
        <v>9.2566065000000003E-2</v>
      </c>
      <c r="K350" s="36">
        <v>0.11734528499999999</v>
      </c>
      <c r="L350" s="36">
        <v>0.147898055</v>
      </c>
      <c r="M350" s="36">
        <v>0.16184561</v>
      </c>
    </row>
    <row r="351" spans="1:13" x14ac:dyDescent="0.2">
      <c r="A351">
        <v>9.9</v>
      </c>
      <c r="B351" s="36">
        <v>-1.2122027E-2</v>
      </c>
      <c r="C351" s="36">
        <v>0.30568888599999999</v>
      </c>
      <c r="D351" s="36">
        <v>0.217954233</v>
      </c>
      <c r="E351" s="36">
        <v>0.400319906</v>
      </c>
      <c r="F351" s="36">
        <v>0.104241287</v>
      </c>
      <c r="G351" s="36">
        <v>0.144343896</v>
      </c>
      <c r="H351" s="36">
        <v>0.192068976</v>
      </c>
      <c r="I351" s="36">
        <v>0.20266210900000001</v>
      </c>
      <c r="J351" s="36">
        <v>8.8712385000000005E-2</v>
      </c>
      <c r="K351" s="36">
        <v>0.112158118</v>
      </c>
      <c r="L351" s="36">
        <v>0.141973302</v>
      </c>
      <c r="M351" s="36">
        <v>0.153648969</v>
      </c>
    </row>
    <row r="352" spans="1:13" x14ac:dyDescent="0.2">
      <c r="A352">
        <v>10</v>
      </c>
      <c r="B352" s="36">
        <v>-1.3072751000000001E-2</v>
      </c>
      <c r="C352" s="36">
        <v>0.29663826500000001</v>
      </c>
      <c r="D352" s="36">
        <v>0.209058668</v>
      </c>
      <c r="E352" s="36">
        <v>0.38907944999999999</v>
      </c>
      <c r="F352" s="36">
        <v>9.8963480000000006E-2</v>
      </c>
      <c r="G352" s="36">
        <v>0.13633431200000001</v>
      </c>
      <c r="H352" s="36">
        <v>0.184542652</v>
      </c>
      <c r="I352" s="36">
        <v>0.194846518</v>
      </c>
      <c r="J352" s="36">
        <v>8.4855810000000004E-2</v>
      </c>
      <c r="K352" s="36">
        <v>0.10697303</v>
      </c>
      <c r="L352" s="36">
        <v>0.136057065</v>
      </c>
      <c r="M352" s="36">
        <v>0.14543646700000001</v>
      </c>
    </row>
    <row r="353" spans="1:13" x14ac:dyDescent="0.2">
      <c r="A353">
        <v>10.1</v>
      </c>
      <c r="B353" s="36">
        <v>-1.4028382000000001E-2</v>
      </c>
      <c r="C353" s="36">
        <v>0.28754533999999998</v>
      </c>
      <c r="D353" s="36">
        <v>0.20011563700000001</v>
      </c>
      <c r="E353" s="36">
        <v>0.37775143700000002</v>
      </c>
      <c r="F353" s="36">
        <v>9.3688621999999999E-2</v>
      </c>
      <c r="G353" s="36">
        <v>0.12830308000000001</v>
      </c>
      <c r="H353" s="36">
        <v>0.17697939500000001</v>
      </c>
      <c r="I353" s="36">
        <v>0.186972469</v>
      </c>
      <c r="J353" s="36">
        <v>8.0996347999999996E-2</v>
      </c>
      <c r="K353" s="36">
        <v>0.101790669</v>
      </c>
      <c r="L353" s="36">
        <v>0.130150672</v>
      </c>
      <c r="M353" s="36">
        <v>0.137209003</v>
      </c>
    </row>
    <row r="354" spans="1:13" x14ac:dyDescent="0.2">
      <c r="A354">
        <v>10.199999999999999</v>
      </c>
      <c r="B354" s="36">
        <v>-1.4988964E-2</v>
      </c>
      <c r="C354" s="36">
        <v>0.27841239600000001</v>
      </c>
      <c r="D354" s="36">
        <v>0.19112697200000001</v>
      </c>
      <c r="E354" s="36">
        <v>0.36633823999999998</v>
      </c>
      <c r="F354" s="36">
        <v>8.8417733999999998E-2</v>
      </c>
      <c r="G354" s="36">
        <v>0.120251677</v>
      </c>
      <c r="H354" s="36">
        <v>0.16938025700000001</v>
      </c>
      <c r="I354" s="36">
        <v>0.179040222</v>
      </c>
      <c r="J354" s="36">
        <v>7.7134016999999999E-2</v>
      </c>
      <c r="K354" s="36">
        <v>9.661169E-2</v>
      </c>
      <c r="L354" s="36">
        <v>0.124255458</v>
      </c>
      <c r="M354" s="36">
        <v>0.12896750400000001</v>
      </c>
    </row>
    <row r="355" spans="1:13" x14ac:dyDescent="0.2">
      <c r="A355">
        <v>10.3</v>
      </c>
      <c r="B355" s="36">
        <v>-1.5954533999999999E-2</v>
      </c>
      <c r="C355" s="36">
        <v>0.26924177199999999</v>
      </c>
      <c r="D355" s="36">
        <v>0.18209455499999999</v>
      </c>
      <c r="E355" s="36">
        <v>0.35484232199999999</v>
      </c>
      <c r="F355" s="36">
        <v>8.3151842000000004E-2</v>
      </c>
      <c r="G355" s="36">
        <v>0.112181607</v>
      </c>
      <c r="H355" s="36">
        <v>0.161746327</v>
      </c>
      <c r="I355" s="36">
        <v>0.17105007999999999</v>
      </c>
      <c r="J355" s="36">
        <v>7.3268842000000001E-2</v>
      </c>
      <c r="K355" s="36">
        <v>9.1436752999999996E-2</v>
      </c>
      <c r="L355" s="36">
        <v>0.11837276300000001</v>
      </c>
      <c r="M355" s="36">
        <v>0.120712926</v>
      </c>
    </row>
    <row r="356" spans="1:13" x14ac:dyDescent="0.2">
      <c r="A356">
        <v>10.4</v>
      </c>
      <c r="B356" s="36">
        <v>-1.6925119999999998E-2</v>
      </c>
      <c r="C356" s="36">
        <v>0.26003586099999998</v>
      </c>
      <c r="D356" s="36">
        <v>0.17302031600000001</v>
      </c>
      <c r="E356" s="36">
        <v>0.34326624300000003</v>
      </c>
      <c r="F356" s="36">
        <v>7.7891971000000004E-2</v>
      </c>
      <c r="G356" s="36">
        <v>0.10409439299999999</v>
      </c>
      <c r="H356" s="36">
        <v>0.154078729</v>
      </c>
      <c r="I356" s="36">
        <v>0.163002389</v>
      </c>
      <c r="J356" s="36">
        <v>6.9400855999999997E-2</v>
      </c>
      <c r="K356" s="36">
        <v>8.6266525999999996E-2</v>
      </c>
      <c r="L356" s="36">
        <v>0.112503938</v>
      </c>
      <c r="M356" s="36">
        <v>0.112446254</v>
      </c>
    </row>
    <row r="357" spans="1:13" x14ac:dyDescent="0.2">
      <c r="A357">
        <v>10.5</v>
      </c>
      <c r="B357" s="36">
        <v>-1.7900744999999999E-2</v>
      </c>
      <c r="C357" s="36">
        <v>0.25079710900000002</v>
      </c>
      <c r="D357" s="36">
        <v>0.16390623300000001</v>
      </c>
      <c r="E357" s="36">
        <v>0.33161265099999998</v>
      </c>
      <c r="F357" s="36">
        <v>7.2639150999999999E-2</v>
      </c>
      <c r="G357" s="36">
        <v>9.5991584000000005E-2</v>
      </c>
      <c r="H357" s="36">
        <v>0.14637861899999999</v>
      </c>
      <c r="I357" s="36">
        <v>0.154897542</v>
      </c>
      <c r="J357" s="36">
        <v>6.5530104000000006E-2</v>
      </c>
      <c r="K357" s="36">
        <v>8.1101681999999994E-2</v>
      </c>
      <c r="L357" s="36">
        <v>0.106650336</v>
      </c>
      <c r="M357" s="36">
        <v>0.104168502</v>
      </c>
    </row>
    <row r="358" spans="1:13" x14ac:dyDescent="0.2">
      <c r="A358">
        <v>10.6</v>
      </c>
      <c r="B358" s="36">
        <v>-1.8881419999999999E-2</v>
      </c>
      <c r="C358" s="36">
        <v>0.24152801400000001</v>
      </c>
      <c r="D358" s="36">
        <v>0.15475433099999999</v>
      </c>
      <c r="E358" s="36">
        <v>0.31988428899999999</v>
      </c>
      <c r="F358" s="36">
        <v>6.7394410000000002E-2</v>
      </c>
      <c r="G358" s="36">
        <v>8.7874751000000001E-2</v>
      </c>
      <c r="H358" s="36">
        <v>0.138647191</v>
      </c>
      <c r="I358" s="36">
        <v>0.14673597599999999</v>
      </c>
      <c r="J358" s="36">
        <v>6.1656638E-2</v>
      </c>
      <c r="K358" s="36">
        <v>7.5942903000000006E-2</v>
      </c>
      <c r="L358" s="36">
        <v>0.100813316</v>
      </c>
      <c r="M358" s="36">
        <v>9.5880714000000006E-2</v>
      </c>
    </row>
    <row r="359" spans="1:13" x14ac:dyDescent="0.2">
      <c r="A359">
        <v>10.7</v>
      </c>
      <c r="B359" s="36">
        <v>-1.9867152999999999E-2</v>
      </c>
      <c r="C359" s="36">
        <v>0.23223112100000001</v>
      </c>
      <c r="D359" s="36">
        <v>0.145566678</v>
      </c>
      <c r="E359" s="36">
        <v>0.30808398799999998</v>
      </c>
      <c r="F359" s="36">
        <v>6.2158776999999998E-2</v>
      </c>
      <c r="G359" s="36">
        <v>7.9745489000000003E-2</v>
      </c>
      <c r="H359" s="36">
        <v>0.13088567200000001</v>
      </c>
      <c r="I359" s="36">
        <v>0.13851817699999999</v>
      </c>
      <c r="J359" s="36">
        <v>5.7780520000000002E-2</v>
      </c>
      <c r="K359" s="36">
        <v>7.0790876000000003E-2</v>
      </c>
      <c r="L359" s="36">
        <v>9.4994240999999993E-2</v>
      </c>
      <c r="M359" s="36">
        <v>8.7583961000000002E-2</v>
      </c>
    </row>
    <row r="360" spans="1:13" x14ac:dyDescent="0.2">
      <c r="A360">
        <v>10.8</v>
      </c>
      <c r="B360" s="36">
        <v>-2.0857942000000001E-2</v>
      </c>
      <c r="C360" s="36">
        <v>0.22290902600000001</v>
      </c>
      <c r="D360" s="36">
        <v>0.13634538900000001</v>
      </c>
      <c r="E360" s="36">
        <v>0.29621467200000001</v>
      </c>
      <c r="F360" s="36">
        <v>5.6933283000000001E-2</v>
      </c>
      <c r="G360" s="36">
        <v>7.1605410999999994E-2</v>
      </c>
      <c r="H360" s="36">
        <v>0.12309532300000001</v>
      </c>
      <c r="I360" s="36">
        <v>0.130244678</v>
      </c>
      <c r="J360" s="36">
        <v>5.3901822000000002E-2</v>
      </c>
      <c r="K360" s="36">
        <v>6.5646294999999993E-2</v>
      </c>
      <c r="L360" s="36">
        <v>8.9194474999999995E-2</v>
      </c>
      <c r="M360" s="36">
        <v>7.9279344000000002E-2</v>
      </c>
    </row>
    <row r="361" spans="1:13" x14ac:dyDescent="0.2">
      <c r="A361">
        <v>10.9</v>
      </c>
      <c r="B361" s="36">
        <v>-2.1853777000000001E-2</v>
      </c>
      <c r="C361" s="36">
        <v>0.213564369</v>
      </c>
      <c r="D361" s="36">
        <v>0.12709261899999999</v>
      </c>
      <c r="E361" s="36">
        <v>0.28427935300000001</v>
      </c>
      <c r="F361" s="36">
        <v>5.1718951999999999E-2</v>
      </c>
      <c r="G361" s="36">
        <v>6.3456156999999999E-2</v>
      </c>
      <c r="H361" s="36">
        <v>0.11527744199999999</v>
      </c>
      <c r="I361" s="36">
        <v>0.12191606100000001</v>
      </c>
      <c r="J361" s="36">
        <v>5.0020627999999998E-2</v>
      </c>
      <c r="K361" s="36">
        <v>6.0509861999999998E-2</v>
      </c>
      <c r="L361" s="36">
        <v>8.3415384999999995E-2</v>
      </c>
      <c r="M361" s="36">
        <v>7.0967992999999993E-2</v>
      </c>
    </row>
    <row r="362" spans="1:13" x14ac:dyDescent="0.2">
      <c r="A362">
        <v>11</v>
      </c>
      <c r="B362" s="36">
        <v>-2.2854642000000001E-2</v>
      </c>
      <c r="C362" s="36">
        <v>0.204199836</v>
      </c>
      <c r="D362" s="36">
        <v>0.117810567</v>
      </c>
      <c r="E362" s="36">
        <v>0.27228112900000001</v>
      </c>
      <c r="F362" s="36">
        <v>4.6516811999999998E-2</v>
      </c>
      <c r="G362" s="36">
        <v>5.5299385999999999E-2</v>
      </c>
      <c r="H362" s="36">
        <v>0.107433361</v>
      </c>
      <c r="I362" s="36">
        <v>0.11353296</v>
      </c>
      <c r="J362" s="36">
        <v>4.6137031000000002E-2</v>
      </c>
      <c r="K362" s="36">
        <v>5.5382285000000003E-2</v>
      </c>
      <c r="L362" s="36">
        <v>7.7658335999999994E-2</v>
      </c>
      <c r="M362" s="36">
        <v>6.2651066000000005E-2</v>
      </c>
    </row>
    <row r="363" spans="1:13" x14ac:dyDescent="0.2">
      <c r="A363">
        <v>11.1</v>
      </c>
      <c r="B363" s="36">
        <v>-2.3860513999999999E-2</v>
      </c>
      <c r="C363" s="36">
        <v>0.19481815299999999</v>
      </c>
      <c r="D363" s="36">
        <v>0.108501472</v>
      </c>
      <c r="E363" s="36">
        <v>0.26022318999999999</v>
      </c>
      <c r="F363" s="36">
        <v>4.1327883000000003E-2</v>
      </c>
      <c r="G363" s="36">
        <v>4.7136776999999998E-2</v>
      </c>
      <c r="H363" s="36">
        <v>9.9564447E-2</v>
      </c>
      <c r="I363" s="36">
        <v>0.10509605700000001</v>
      </c>
      <c r="J363" s="36">
        <v>4.2251135000000002E-2</v>
      </c>
      <c r="K363" s="36">
        <v>5.0264281000000001E-2</v>
      </c>
      <c r="L363" s="36">
        <v>7.1924694999999997E-2</v>
      </c>
      <c r="M363" s="36">
        <v>5.4329747999999997E-2</v>
      </c>
    </row>
    <row r="364" spans="1:13" x14ac:dyDescent="0.2">
      <c r="A364">
        <v>11.2</v>
      </c>
      <c r="B364" s="36">
        <v>-2.4871361000000002E-2</v>
      </c>
      <c r="C364" s="36">
        <v>0.18542209000000001</v>
      </c>
      <c r="D364" s="36">
        <v>9.9167611000000003E-2</v>
      </c>
      <c r="E364" s="36">
        <v>0.24810880900000001</v>
      </c>
      <c r="F364" s="36">
        <v>3.6153183999999998E-2</v>
      </c>
      <c r="G364" s="36">
        <v>3.8970031000000002E-2</v>
      </c>
      <c r="H364" s="36">
        <v>9.1672102000000005E-2</v>
      </c>
      <c r="I364" s="36">
        <v>9.6606090000000006E-2</v>
      </c>
      <c r="J364" s="36">
        <v>3.8363057999999998E-2</v>
      </c>
      <c r="K364" s="36">
        <v>4.5156572999999998E-2</v>
      </c>
      <c r="L364" s="36">
        <v>6.6215826000000005E-2</v>
      </c>
      <c r="M364" s="36">
        <v>4.6005254000000002E-2</v>
      </c>
    </row>
    <row r="365" spans="1:13" x14ac:dyDescent="0.2">
      <c r="A365">
        <v>11.3</v>
      </c>
      <c r="B365" s="36">
        <v>-2.5887146999999999E-2</v>
      </c>
      <c r="C365" s="36">
        <v>0.17601445299999999</v>
      </c>
      <c r="D365" s="36">
        <v>8.9811298999999997E-2</v>
      </c>
      <c r="E365" s="36">
        <v>0.235941345</v>
      </c>
      <c r="F365" s="36">
        <v>3.0993729000000001E-2</v>
      </c>
      <c r="G365" s="36">
        <v>3.0800872E-2</v>
      </c>
      <c r="H365" s="36">
        <v>8.3757763999999998E-2</v>
      </c>
      <c r="I365" s="36">
        <v>8.8063846000000001E-2</v>
      </c>
      <c r="J365" s="36">
        <v>3.4472928E-2</v>
      </c>
      <c r="K365" s="36">
        <v>4.0059892E-2</v>
      </c>
      <c r="L365" s="36">
        <v>6.0533087999999999E-2</v>
      </c>
      <c r="M365" s="36">
        <v>3.7678824E-2</v>
      </c>
    </row>
    <row r="366" spans="1:13" x14ac:dyDescent="0.2">
      <c r="A366">
        <v>11.4</v>
      </c>
      <c r="B366" s="36">
        <v>-2.6907826999999999E-2</v>
      </c>
      <c r="C366" s="36">
        <v>0.16659808500000001</v>
      </c>
      <c r="D366" s="36">
        <v>8.0434886999999997E-2</v>
      </c>
      <c r="E366" s="36">
        <v>0.22372423999999999</v>
      </c>
      <c r="F366" s="36">
        <v>2.5850527000000002E-2</v>
      </c>
      <c r="G366" s="36">
        <v>2.2631038999999999E-2</v>
      </c>
      <c r="H366" s="36">
        <v>7.5822905999999995E-2</v>
      </c>
      <c r="I366" s="36">
        <v>7.9470167999999994E-2</v>
      </c>
      <c r="J366" s="36">
        <v>3.0580883999999999E-2</v>
      </c>
      <c r="K366" s="36">
        <v>3.4974976999999997E-2</v>
      </c>
      <c r="L366" s="36">
        <v>5.4877838999999998E-2</v>
      </c>
      <c r="M366" s="36">
        <v>2.9351729E-2</v>
      </c>
    </row>
    <row r="367" spans="1:13" x14ac:dyDescent="0.2">
      <c r="A367">
        <v>11.5</v>
      </c>
      <c r="B367" s="36">
        <v>-2.7933349999999999E-2</v>
      </c>
      <c r="C367" s="36">
        <v>0.157175865</v>
      </c>
      <c r="D367" s="36">
        <v>7.1040760999999994E-2</v>
      </c>
      <c r="E367" s="36">
        <v>0.21146102</v>
      </c>
      <c r="F367" s="36">
        <v>2.0724579999999999E-2</v>
      </c>
      <c r="G367" s="36">
        <v>1.4462294000000001E-2</v>
      </c>
      <c r="H367" s="36">
        <v>6.7869033999999995E-2</v>
      </c>
      <c r="I367" s="36">
        <v>7.0825953999999997E-2</v>
      </c>
      <c r="J367" s="36">
        <v>2.6687082000000001E-2</v>
      </c>
      <c r="K367" s="36">
        <v>2.9902575000000001E-2</v>
      </c>
      <c r="L367" s="36">
        <v>4.9251428E-2</v>
      </c>
      <c r="M367" s="36">
        <v>2.1025261999999999E-2</v>
      </c>
    </row>
    <row r="368" spans="1:13" x14ac:dyDescent="0.2">
      <c r="A368">
        <v>11.6</v>
      </c>
      <c r="B368" s="36">
        <v>-2.8963656000000001E-2</v>
      </c>
      <c r="C368" s="36">
        <v>0.14775070200000001</v>
      </c>
      <c r="D368" s="36">
        <v>6.163134E-2</v>
      </c>
      <c r="E368" s="36">
        <v>0.19915529100000001</v>
      </c>
      <c r="F368" s="36">
        <v>1.5616883E-2</v>
      </c>
      <c r="G368" s="36">
        <v>6.2964179999999998E-3</v>
      </c>
      <c r="H368" s="36">
        <v>5.9897693000000002E-2</v>
      </c>
      <c r="I368" s="36">
        <v>6.2132157E-2</v>
      </c>
      <c r="J368" s="36">
        <v>2.2791684999999999E-2</v>
      </c>
      <c r="K368" s="36">
        <v>2.4843437999999999E-2</v>
      </c>
      <c r="L368" s="36">
        <v>4.3655200999999998E-2</v>
      </c>
      <c r="M368" s="36">
        <v>1.2700746000000001E-2</v>
      </c>
    </row>
    <row r="369" spans="1:13" x14ac:dyDescent="0.2">
      <c r="A369">
        <v>11.7</v>
      </c>
      <c r="B369" s="36">
        <v>-2.9998683000000002E-2</v>
      </c>
      <c r="C369" s="36">
        <v>0.138325536</v>
      </c>
      <c r="D369" s="36">
        <v>5.2209073000000002E-2</v>
      </c>
      <c r="E369" s="36">
        <v>0.186810738</v>
      </c>
      <c r="F369" s="36">
        <v>1.0528426E-2</v>
      </c>
      <c r="G369" s="36">
        <v>-1.8647889999999999E-3</v>
      </c>
      <c r="H369" s="36">
        <v>5.1910458E-2</v>
      </c>
      <c r="I369" s="36">
        <v>5.3389786000000002E-2</v>
      </c>
      <c r="J369" s="36">
        <v>1.8894874999999998E-2</v>
      </c>
      <c r="K369" s="36">
        <v>1.9798329E-2</v>
      </c>
      <c r="L369" s="36">
        <v>3.8090493000000003E-2</v>
      </c>
      <c r="M369" s="36">
        <v>4.3795279999999997E-3</v>
      </c>
    </row>
    <row r="370" spans="1:13" x14ac:dyDescent="0.2">
      <c r="A370">
        <v>11.8</v>
      </c>
      <c r="B370" s="36">
        <v>-3.1038356999999999E-2</v>
      </c>
      <c r="C370" s="36">
        <v>0.12890333500000001</v>
      </c>
      <c r="D370" s="36">
        <v>4.2776439999999999E-2</v>
      </c>
      <c r="E370" s="36">
        <v>0.17443112499999999</v>
      </c>
      <c r="F370" s="36">
        <v>5.4601889999999998E-3</v>
      </c>
      <c r="G370" s="36">
        <v>-1.0019510000000001E-2</v>
      </c>
      <c r="H370" s="36">
        <v>4.3908942999999999E-2</v>
      </c>
      <c r="I370" s="36">
        <v>4.4599907000000001E-2</v>
      </c>
      <c r="J370" s="36">
        <v>1.4996842E-2</v>
      </c>
      <c r="K370" s="36">
        <v>1.4768019E-2</v>
      </c>
      <c r="L370" s="36">
        <v>3.2558632999999997E-2</v>
      </c>
      <c r="M370" s="36">
        <v>-3.9370189999999999E-3</v>
      </c>
    </row>
    <row r="371" spans="1:13" x14ac:dyDescent="0.2">
      <c r="A371">
        <v>11.9</v>
      </c>
      <c r="B371" s="36">
        <v>-3.2082603000000001E-2</v>
      </c>
      <c r="C371" s="36">
        <v>0.119487091</v>
      </c>
      <c r="D371" s="36">
        <v>3.3335947999999997E-2</v>
      </c>
      <c r="E371" s="36">
        <v>0.16202029100000001</v>
      </c>
      <c r="F371" s="36">
        <v>4.13144E-4</v>
      </c>
      <c r="G371" s="36">
        <v>-1.8165906999999999E-2</v>
      </c>
      <c r="H371" s="36">
        <v>3.5894794000000001E-2</v>
      </c>
      <c r="I371" s="36">
        <v>3.5763643999999997E-2</v>
      </c>
      <c r="J371" s="36">
        <v>1.1097795000000001E-2</v>
      </c>
      <c r="K371" s="36">
        <v>9.7532829999999997E-3</v>
      </c>
      <c r="L371" s="36">
        <v>2.7060936000000001E-2</v>
      </c>
      <c r="M371" s="36">
        <v>-1.2247497E-2</v>
      </c>
    </row>
    <row r="372" spans="1:13" x14ac:dyDescent="0.2">
      <c r="A372">
        <v>12</v>
      </c>
      <c r="B372" s="36">
        <v>-3.3131334999999998E-2</v>
      </c>
      <c r="C372" s="36">
        <v>0.110079819</v>
      </c>
      <c r="D372" s="36">
        <v>2.3890129E-2</v>
      </c>
      <c r="E372" s="36">
        <v>0.149582152</v>
      </c>
      <c r="F372" s="36">
        <v>-4.6117490000000001E-3</v>
      </c>
      <c r="G372" s="36">
        <v>-2.6302127000000002E-2</v>
      </c>
      <c r="H372" s="36">
        <v>2.7869692000000001E-2</v>
      </c>
      <c r="I372" s="36">
        <v>2.6882181000000002E-2</v>
      </c>
      <c r="J372" s="36">
        <v>7.1979549999999998E-3</v>
      </c>
      <c r="K372" s="36">
        <v>4.7549089999999999E-3</v>
      </c>
      <c r="L372" s="36">
        <v>2.1598709000000001E-2</v>
      </c>
      <c r="M372" s="36">
        <v>-2.0550485E-2</v>
      </c>
    </row>
    <row r="373" spans="1:13" x14ac:dyDescent="0.2">
      <c r="A373">
        <v>12.1</v>
      </c>
      <c r="B373" s="36">
        <v>-3.4184462999999998E-2</v>
      </c>
      <c r="C373" s="36">
        <v>0.100684554</v>
      </c>
      <c r="D373" s="36">
        <v>1.4441542E-2</v>
      </c>
      <c r="E373" s="36">
        <v>0.13712069299999999</v>
      </c>
      <c r="F373" s="36">
        <v>-9.6135370000000001E-3</v>
      </c>
      <c r="G373" s="36">
        <v>-3.4426299E-2</v>
      </c>
      <c r="H373" s="36">
        <v>1.9835352000000001E-2</v>
      </c>
      <c r="I373" s="36">
        <v>1.7956758E-2</v>
      </c>
      <c r="J373" s="36">
        <v>3.2975550000000002E-3</v>
      </c>
      <c r="K373" s="36">
        <v>-2.26312E-4</v>
      </c>
      <c r="L373" s="36">
        <v>1.6173243E-2</v>
      </c>
      <c r="M373" s="36">
        <v>-2.8844537999999999E-2</v>
      </c>
    </row>
    <row r="374" spans="1:13" x14ac:dyDescent="0.2">
      <c r="A374">
        <v>12.2</v>
      </c>
      <c r="B374" s="36">
        <v>-3.5241890999999997E-2</v>
      </c>
      <c r="C374" s="36">
        <v>9.1304347999999994E-2</v>
      </c>
      <c r="D374" s="36">
        <v>4.992766E-3</v>
      </c>
      <c r="E374" s="36">
        <v>0.124639972</v>
      </c>
      <c r="F374" s="36">
        <v>-1.459128E-2</v>
      </c>
      <c r="G374" s="36">
        <v>-4.2536534000000001E-2</v>
      </c>
      <c r="H374" s="36">
        <v>1.1793523E-2</v>
      </c>
      <c r="I374" s="36">
        <v>8.9886779999999999E-3</v>
      </c>
      <c r="J374" s="36">
        <v>-6.0315200000000003E-4</v>
      </c>
      <c r="K374" s="36">
        <v>-5.1895760000000004E-3</v>
      </c>
      <c r="L374" s="36">
        <v>1.0785817E-2</v>
      </c>
      <c r="M374" s="36">
        <v>-3.7128188999999999E-2</v>
      </c>
    </row>
    <row r="375" spans="1:13" x14ac:dyDescent="0.2">
      <c r="A375">
        <v>12.3</v>
      </c>
      <c r="B375" s="36">
        <v>-3.6303516000000001E-2</v>
      </c>
      <c r="C375" s="36">
        <v>8.1942267999999999E-2</v>
      </c>
      <c r="D375" s="36">
        <v>-4.4536000000000003E-3</v>
      </c>
      <c r="E375" s="36">
        <v>0.112144114</v>
      </c>
      <c r="F375" s="36">
        <v>-1.9544049000000001E-2</v>
      </c>
      <c r="G375" s="36">
        <v>-5.0630926999999999E-2</v>
      </c>
      <c r="H375" s="36">
        <v>3.7459899999999998E-3</v>
      </c>
      <c r="I375" s="36">
        <v>-2.0698000000000001E-5</v>
      </c>
      <c r="J375" s="36">
        <v>-4.5039019999999997E-3</v>
      </c>
      <c r="K375" s="36">
        <v>-1.0134076000000001E-2</v>
      </c>
      <c r="L375" s="36">
        <v>5.4376939999999999E-3</v>
      </c>
      <c r="M375" s="36">
        <v>-4.5399948000000002E-2</v>
      </c>
    </row>
    <row r="376" spans="1:13" x14ac:dyDescent="0.2">
      <c r="A376">
        <v>12.4</v>
      </c>
      <c r="B376" s="36">
        <v>-3.7369228999999997E-2</v>
      </c>
      <c r="C376" s="36">
        <v>7.2601393E-2</v>
      </c>
      <c r="D376" s="36">
        <v>-1.3894938000000001E-2</v>
      </c>
      <c r="E376" s="36">
        <v>9.9637314000000005E-2</v>
      </c>
      <c r="F376" s="36">
        <v>-2.4470927E-2</v>
      </c>
      <c r="G376" s="36">
        <v>-5.8707558E-2</v>
      </c>
      <c r="H376" s="36">
        <v>-4.3054340000000003E-3</v>
      </c>
      <c r="I376" s="36">
        <v>-9.0699460000000006E-3</v>
      </c>
      <c r="J376" s="36">
        <v>-8.4044140000000007E-3</v>
      </c>
      <c r="K376" s="36">
        <v>-1.5058993999999999E-2</v>
      </c>
      <c r="L376" s="36">
        <v>1.3012000000000001E-4</v>
      </c>
      <c r="M376" s="36">
        <v>-5.3658303999999997E-2</v>
      </c>
    </row>
    <row r="377" spans="1:13" x14ac:dyDescent="0.2">
      <c r="A377">
        <v>12.5</v>
      </c>
      <c r="B377" s="36">
        <v>-3.8438915999999997E-2</v>
      </c>
      <c r="C377" s="36">
        <v>6.3284811999999996E-2</v>
      </c>
      <c r="D377" s="36">
        <v>-2.3328613000000002E-2</v>
      </c>
      <c r="E377" s="36">
        <v>8.7123828E-2</v>
      </c>
      <c r="F377" s="36">
        <v>-2.9371010999999999E-2</v>
      </c>
      <c r="G377" s="36">
        <v>-6.6764489999999996E-2</v>
      </c>
      <c r="H377" s="36">
        <v>-1.2358898E-2</v>
      </c>
      <c r="I377" s="36">
        <v>-1.8157584000000001E-2</v>
      </c>
      <c r="J377" s="36">
        <v>-1.2304392000000001E-2</v>
      </c>
      <c r="K377" s="36">
        <v>-1.9963504999999999E-2</v>
      </c>
      <c r="L377" s="36">
        <v>-5.135677E-3</v>
      </c>
      <c r="M377" s="36">
        <v>-6.1901726999999997E-2</v>
      </c>
    </row>
    <row r="378" spans="1:13" x14ac:dyDescent="0.2">
      <c r="A378">
        <v>12.6</v>
      </c>
      <c r="B378" s="36">
        <v>-3.9512454000000002E-2</v>
      </c>
      <c r="C378" s="36">
        <v>5.3995618000000002E-2</v>
      </c>
      <c r="D378" s="36">
        <v>-3.2751977000000002E-2</v>
      </c>
      <c r="E378" s="36">
        <v>7.4607975000000007E-2</v>
      </c>
      <c r="F378" s="36">
        <v>-3.4243410000000002E-2</v>
      </c>
      <c r="G378" s="36">
        <v>-7.4799771000000001E-2</v>
      </c>
      <c r="H378" s="36">
        <v>-2.041252E-2</v>
      </c>
      <c r="I378" s="36">
        <v>-2.7282065000000001E-2</v>
      </c>
      <c r="J378" s="36">
        <v>-1.6203523000000001E-2</v>
      </c>
      <c r="K378" s="36">
        <v>-2.4846777E-2</v>
      </c>
      <c r="L378" s="36">
        <v>-1.0358488000000001E-2</v>
      </c>
      <c r="M378" s="36">
        <v>-7.0128666000000006E-2</v>
      </c>
    </row>
    <row r="379" spans="1:13" x14ac:dyDescent="0.2">
      <c r="A379">
        <v>12.7</v>
      </c>
      <c r="B379" s="36">
        <v>-4.0589719000000003E-2</v>
      </c>
      <c r="C379" s="36">
        <v>4.4736909999999998E-2</v>
      </c>
      <c r="D379" s="36">
        <v>-4.2162370999999997E-2</v>
      </c>
      <c r="E379" s="36">
        <v>6.2094134000000002E-2</v>
      </c>
      <c r="F379" s="36">
        <v>-3.9087248999999998E-2</v>
      </c>
      <c r="G379" s="36">
        <v>-8.2811437000000002E-2</v>
      </c>
      <c r="H379" s="36">
        <v>-2.8464388E-2</v>
      </c>
      <c r="I379" s="36">
        <v>-3.6441780999999999E-2</v>
      </c>
      <c r="J379" s="36">
        <v>-2.0101477999999999E-2</v>
      </c>
      <c r="K379" s="36">
        <v>-2.970797E-2</v>
      </c>
      <c r="L379" s="36">
        <v>-1.5537123999999999E-2</v>
      </c>
      <c r="M379" s="36">
        <v>-7.8337555000000003E-2</v>
      </c>
    </row>
    <row r="380" spans="1:13" x14ac:dyDescent="0.2">
      <c r="A380">
        <v>12.8</v>
      </c>
      <c r="B380" s="36">
        <v>-4.1670576000000001E-2</v>
      </c>
      <c r="C380" s="36">
        <v>3.5511784999999997E-2</v>
      </c>
      <c r="D380" s="36">
        <v>-5.1557123000000003E-2</v>
      </c>
      <c r="E380" s="36">
        <v>4.9586744000000002E-2</v>
      </c>
      <c r="F380" s="36">
        <v>-4.3901666999999998E-2</v>
      </c>
      <c r="G380" s="36">
        <v>-9.0797506E-2</v>
      </c>
      <c r="H380" s="36">
        <v>-3.6512556000000002E-2</v>
      </c>
      <c r="I380" s="36">
        <v>-4.5635062999999997E-2</v>
      </c>
      <c r="J380" s="36">
        <v>-2.3997912999999999E-2</v>
      </c>
      <c r="K380" s="36">
        <v>-3.4546237E-2</v>
      </c>
      <c r="L380" s="36">
        <v>-2.0670421000000001E-2</v>
      </c>
      <c r="M380" s="36">
        <v>-8.6526805999999998E-2</v>
      </c>
    </row>
    <row r="381" spans="1:13" x14ac:dyDescent="0.2">
      <c r="A381">
        <v>12.9</v>
      </c>
      <c r="B381" s="36">
        <v>-4.2754886999999998E-2</v>
      </c>
      <c r="C381" s="36">
        <v>2.6323340000000001E-2</v>
      </c>
      <c r="D381" s="36">
        <v>-6.0933556E-2</v>
      </c>
      <c r="E381" s="36">
        <v>3.7090296000000002E-2</v>
      </c>
      <c r="F381" s="36">
        <v>-4.8685816999999999E-2</v>
      </c>
      <c r="G381" s="36">
        <v>-9.8755985000000004E-2</v>
      </c>
      <c r="H381" s="36">
        <v>-4.4555046000000001E-2</v>
      </c>
      <c r="I381" s="36">
        <v>-5.4860178000000002E-2</v>
      </c>
      <c r="J381" s="36">
        <v>-2.7892465000000002E-2</v>
      </c>
      <c r="K381" s="36">
        <v>-3.9360722000000001E-2</v>
      </c>
      <c r="L381" s="36">
        <v>-2.5757235E-2</v>
      </c>
      <c r="M381" s="36">
        <v>-9.4694817000000001E-2</v>
      </c>
    </row>
    <row r="382" spans="1:13" x14ac:dyDescent="0.2">
      <c r="A382">
        <v>13</v>
      </c>
      <c r="B382" s="36">
        <v>-4.3842508000000002E-2</v>
      </c>
      <c r="C382" s="36">
        <v>1.7174663E-2</v>
      </c>
      <c r="D382" s="36">
        <v>-7.0288987999999997E-2</v>
      </c>
      <c r="E382" s="36">
        <v>2.4609335E-2</v>
      </c>
      <c r="F382" s="36">
        <v>-5.3438870999999999E-2</v>
      </c>
      <c r="G382" s="36">
        <v>-0.106684867</v>
      </c>
      <c r="H382" s="36">
        <v>-5.2589852999999999E-2</v>
      </c>
      <c r="I382" s="36">
        <v>-6.4115330999999998E-2</v>
      </c>
      <c r="J382" s="36">
        <v>-3.1784754999999998E-2</v>
      </c>
      <c r="K382" s="36">
        <v>-4.4150565000000003E-2</v>
      </c>
      <c r="L382" s="36">
        <v>-3.0796449E-2</v>
      </c>
      <c r="M382" s="36">
        <v>-0.102839971</v>
      </c>
    </row>
    <row r="383" spans="1:13" x14ac:dyDescent="0.2">
      <c r="A383">
        <v>13.1</v>
      </c>
      <c r="B383" s="36">
        <v>-4.4933288000000002E-2</v>
      </c>
      <c r="C383" s="36">
        <v>8.0688359999999994E-3</v>
      </c>
      <c r="D383" s="36">
        <v>-7.9620731E-2</v>
      </c>
      <c r="E383" s="36">
        <v>1.2148457E-2</v>
      </c>
      <c r="F383" s="36">
        <v>-5.8160014000000003E-2</v>
      </c>
      <c r="G383" s="36">
        <v>-0.114582133</v>
      </c>
      <c r="H383" s="36">
        <v>-6.0614938E-2</v>
      </c>
      <c r="I383" s="36">
        <v>-7.3398664000000002E-2</v>
      </c>
      <c r="J383" s="36">
        <v>-3.5674387000000002E-2</v>
      </c>
      <c r="K383" s="36">
        <v>-4.8914895999999999E-2</v>
      </c>
      <c r="L383" s="36">
        <v>-3.5786969000000002E-2</v>
      </c>
      <c r="M383" s="36">
        <v>-0.110960636</v>
      </c>
    </row>
    <row r="384" spans="1:13" x14ac:dyDescent="0.2">
      <c r="A384">
        <v>13.2</v>
      </c>
      <c r="B384" s="36">
        <v>-4.6027071000000003E-2</v>
      </c>
      <c r="C384" s="36">
        <v>-9.9107199999999996E-4</v>
      </c>
      <c r="D384" s="36">
        <v>-8.8926099999999994E-2</v>
      </c>
      <c r="E384" s="36">
        <v>-2.8769700000000001E-4</v>
      </c>
      <c r="F384" s="36">
        <v>-6.2848451999999999E-2</v>
      </c>
      <c r="G384" s="36">
        <v>-0.122445752</v>
      </c>
      <c r="H384" s="36">
        <v>-6.8628234999999996E-2</v>
      </c>
      <c r="I384" s="36">
        <v>-8.2708254999999994E-2</v>
      </c>
      <c r="J384" s="36">
        <v>-3.9560948999999998E-2</v>
      </c>
      <c r="K384" s="36">
        <v>-5.3652841E-2</v>
      </c>
      <c r="L384" s="36">
        <v>-4.0727732000000003E-2</v>
      </c>
      <c r="M384" s="36">
        <v>-0.119055168</v>
      </c>
    </row>
    <row r="385" spans="1:13" x14ac:dyDescent="0.2">
      <c r="A385">
        <v>13.3</v>
      </c>
      <c r="B385" s="36">
        <v>-4.7123693000000001E-2</v>
      </c>
      <c r="C385" s="36">
        <v>-1.0002007E-2</v>
      </c>
      <c r="D385" s="36">
        <v>-9.8202408000000005E-2</v>
      </c>
      <c r="E385" s="36">
        <v>-1.2694436999999999E-2</v>
      </c>
      <c r="F385" s="36">
        <v>-6.7503405000000002E-2</v>
      </c>
      <c r="G385" s="36">
        <v>-0.13027368</v>
      </c>
      <c r="H385" s="36">
        <v>-7.6627648000000007E-2</v>
      </c>
      <c r="I385" s="36">
        <v>-9.2042121000000005E-2</v>
      </c>
      <c r="J385" s="36">
        <v>-4.3444007E-2</v>
      </c>
      <c r="K385" s="36">
        <v>-5.8363516999999997E-2</v>
      </c>
      <c r="L385" s="36">
        <v>-4.5617702000000003E-2</v>
      </c>
      <c r="M385" s="36">
        <v>-0.12712190900000001</v>
      </c>
    </row>
    <row r="386" spans="1:13" x14ac:dyDescent="0.2">
      <c r="A386">
        <v>13.4</v>
      </c>
      <c r="B386" s="36">
        <v>-4.8222987000000002E-2</v>
      </c>
      <c r="C386" s="36">
        <v>-1.8960935000000002E-2</v>
      </c>
      <c r="D386" s="36">
        <v>-0.107446974</v>
      </c>
      <c r="E386" s="36">
        <v>-2.5067033999999998E-2</v>
      </c>
      <c r="F386" s="36">
        <v>-7.2124112000000004E-2</v>
      </c>
      <c r="G386" s="36">
        <v>-0.13806386500000001</v>
      </c>
      <c r="H386" s="36">
        <v>-8.4611055000000004E-2</v>
      </c>
      <c r="I386" s="36">
        <v>-0.101398216</v>
      </c>
      <c r="J386" s="36">
        <v>-4.7323113E-2</v>
      </c>
      <c r="K386" s="36">
        <v>-6.3046038999999998E-2</v>
      </c>
      <c r="L386" s="36">
        <v>-5.0455871999999999E-2</v>
      </c>
      <c r="M386" s="36">
        <v>-0.13515919200000001</v>
      </c>
    </row>
    <row r="387" spans="1:13" x14ac:dyDescent="0.2">
      <c r="A387">
        <v>13.5</v>
      </c>
      <c r="B387" s="36">
        <v>-4.9324778E-2</v>
      </c>
      <c r="C387" s="36">
        <v>-2.7864839999999998E-2</v>
      </c>
      <c r="D387" s="36">
        <v>-0.116657123</v>
      </c>
      <c r="E387" s="36">
        <v>-3.7400719999999998E-2</v>
      </c>
      <c r="F387" s="36">
        <v>-7.6709833000000005E-2</v>
      </c>
      <c r="G387" s="36">
        <v>-0.14581424300000001</v>
      </c>
      <c r="H387" s="36">
        <v>-9.2576305999999997E-2</v>
      </c>
      <c r="I387" s="36">
        <v>-0.11077443100000001</v>
      </c>
      <c r="J387" s="36">
        <v>-5.1197800000000002E-2</v>
      </c>
      <c r="K387" s="36">
        <v>-6.7699512000000003E-2</v>
      </c>
      <c r="L387" s="36">
        <v>-5.5241269000000003E-2</v>
      </c>
      <c r="M387" s="36">
        <v>-0.14316534</v>
      </c>
    </row>
    <row r="388" spans="1:13" x14ac:dyDescent="0.2">
      <c r="A388">
        <v>13.6</v>
      </c>
      <c r="B388" s="36">
        <v>-5.0428885E-2</v>
      </c>
      <c r="C388" s="36">
        <v>-3.6710736000000001E-2</v>
      </c>
      <c r="D388" s="36">
        <v>-0.12583018800000001</v>
      </c>
      <c r="E388" s="36">
        <v>-4.9690685999999998E-2</v>
      </c>
      <c r="F388" s="36">
        <v>-8.1259842999999998E-2</v>
      </c>
      <c r="G388" s="36">
        <v>-0.15352273999999999</v>
      </c>
      <c r="H388" s="36">
        <v>-0.10052122199999999</v>
      </c>
      <c r="I388" s="36">
        <v>-0.120168594</v>
      </c>
      <c r="J388" s="36">
        <v>-5.5067581999999997E-2</v>
      </c>
      <c r="K388" s="36">
        <v>-7.2323039000000006E-2</v>
      </c>
      <c r="L388" s="36">
        <v>-5.9972949999999997E-2</v>
      </c>
      <c r="M388" s="36">
        <v>-0.151138669</v>
      </c>
    </row>
    <row r="389" spans="1:13" x14ac:dyDescent="0.2">
      <c r="A389">
        <v>13.7</v>
      </c>
      <c r="B389" s="36">
        <v>-5.1535122000000003E-2</v>
      </c>
      <c r="C389" s="36">
        <v>-4.549566E-2</v>
      </c>
      <c r="D389" s="36">
        <v>-0.13496351500000001</v>
      </c>
      <c r="E389" s="36">
        <v>-6.1932095E-2</v>
      </c>
      <c r="F389" s="36">
        <v>-8.5773440000000006E-2</v>
      </c>
      <c r="G389" s="36">
        <v>-0.16118727499999999</v>
      </c>
      <c r="H389" s="36">
        <v>-0.108443603</v>
      </c>
      <c r="I389" s="36">
        <v>-0.129578471</v>
      </c>
      <c r="J389" s="36">
        <v>-5.8931955000000001E-2</v>
      </c>
      <c r="K389" s="36">
        <v>-7.6915715999999995E-2</v>
      </c>
      <c r="L389" s="36">
        <v>-6.4650006999999995E-2</v>
      </c>
      <c r="M389" s="36">
        <v>-0.15907748499999999</v>
      </c>
    </row>
    <row r="390" spans="1:13" x14ac:dyDescent="0.2">
      <c r="A390">
        <v>13.8</v>
      </c>
      <c r="B390" s="36">
        <v>-5.2643294E-2</v>
      </c>
      <c r="C390" s="36">
        <v>-5.4216685000000001E-2</v>
      </c>
      <c r="D390" s="36">
        <v>-0.14405446099999999</v>
      </c>
      <c r="E390" s="36">
        <v>-7.4120074999999994E-2</v>
      </c>
      <c r="F390" s="36">
        <v>-9.0249940000000001E-2</v>
      </c>
      <c r="G390" s="36">
        <v>-0.168805757</v>
      </c>
      <c r="H390" s="36">
        <v>-0.11634122099999999</v>
      </c>
      <c r="I390" s="36">
        <v>-0.13900177</v>
      </c>
      <c r="J390" s="36">
        <v>-6.2790396999999998E-2</v>
      </c>
      <c r="K390" s="36">
        <v>-8.1476636000000005E-2</v>
      </c>
      <c r="L390" s="36">
        <v>-6.9271568000000006E-2</v>
      </c>
      <c r="M390" s="36">
        <v>-0.166980093</v>
      </c>
    </row>
    <row r="391" spans="1:13" x14ac:dyDescent="0.2">
      <c r="A391">
        <v>13.9</v>
      </c>
      <c r="B391" s="36">
        <v>-5.3753201E-2</v>
      </c>
      <c r="C391" s="36">
        <v>-6.2870915999999999E-2</v>
      </c>
      <c r="D391" s="36">
        <v>-0.153100402</v>
      </c>
      <c r="E391" s="36">
        <v>-8.6249726999999998E-2</v>
      </c>
      <c r="F391" s="36">
        <v>-9.4688678999999998E-2</v>
      </c>
      <c r="G391" s="36">
        <v>-0.17637608799999999</v>
      </c>
      <c r="H391" s="36">
        <v>-0.124211826</v>
      </c>
      <c r="I391" s="36">
        <v>-0.148436132</v>
      </c>
      <c r="J391" s="36">
        <v>-6.6642364999999995E-2</v>
      </c>
      <c r="K391" s="36">
        <v>-8.6004888000000002E-2</v>
      </c>
      <c r="L391" s="36">
        <v>-7.3836797999999995E-2</v>
      </c>
      <c r="M391" s="36">
        <v>-0.174844791</v>
      </c>
    </row>
    <row r="392" spans="1:13" x14ac:dyDescent="0.2">
      <c r="A392">
        <v>14</v>
      </c>
      <c r="B392" s="36">
        <v>-5.4864638E-2</v>
      </c>
      <c r="C392" s="36">
        <v>-7.1455500000000005E-2</v>
      </c>
      <c r="D392" s="36">
        <v>-0.16209873</v>
      </c>
      <c r="E392" s="36">
        <v>-9.8316127000000003E-2</v>
      </c>
      <c r="F392" s="36">
        <v>-9.9089013000000004E-2</v>
      </c>
      <c r="G392" s="36">
        <v>-0.183896162</v>
      </c>
      <c r="H392" s="36">
        <v>-0.13205314400000001</v>
      </c>
      <c r="I392" s="36">
        <v>-0.157879144</v>
      </c>
      <c r="J392" s="36">
        <v>-7.0487300000000003E-2</v>
      </c>
      <c r="K392" s="36">
        <v>-9.0499557999999994E-2</v>
      </c>
      <c r="L392" s="36">
        <v>-7.8344896999999997E-2</v>
      </c>
      <c r="M392" s="36">
        <v>-0.18266987400000001</v>
      </c>
    </row>
    <row r="393" spans="1:13" x14ac:dyDescent="0.2">
      <c r="A393">
        <v>14.1</v>
      </c>
      <c r="B393" s="36">
        <v>-5.5977390000000002E-2</v>
      </c>
      <c r="C393" s="36">
        <v>-7.9967622000000002E-2</v>
      </c>
      <c r="D393" s="36">
        <v>-0.17104686</v>
      </c>
      <c r="E393" s="36">
        <v>-0.110314331</v>
      </c>
      <c r="F393" s="36">
        <v>-0.103450322</v>
      </c>
      <c r="G393" s="36">
        <v>-0.19136386999999999</v>
      </c>
      <c r="H393" s="36">
        <v>-0.13986288299999999</v>
      </c>
      <c r="I393" s="36">
        <v>-0.167328327</v>
      </c>
      <c r="J393" s="36">
        <v>-7.4324622000000007E-2</v>
      </c>
      <c r="K393" s="36">
        <v>-9.4959726999999994E-2</v>
      </c>
      <c r="L393" s="36">
        <v>-8.2795108000000006E-2</v>
      </c>
      <c r="M393" s="36">
        <v>-0.19045363800000001</v>
      </c>
    </row>
    <row r="394" spans="1:13" x14ac:dyDescent="0.2">
      <c r="A394">
        <v>14.2</v>
      </c>
      <c r="B394" s="36">
        <v>-5.7091237000000003E-2</v>
      </c>
      <c r="C394" s="36">
        <v>-8.8404514000000003E-2</v>
      </c>
      <c r="D394" s="36">
        <v>-0.17994222900000001</v>
      </c>
      <c r="E394" s="36">
        <v>-0.122239372</v>
      </c>
      <c r="F394" s="36">
        <v>-0.107772005</v>
      </c>
      <c r="G394" s="36">
        <v>-0.19877709399999999</v>
      </c>
      <c r="H394" s="36">
        <v>-0.147638726</v>
      </c>
      <c r="I394" s="36">
        <v>-0.176781149</v>
      </c>
      <c r="J394" s="36">
        <v>-7.8153732000000004E-2</v>
      </c>
      <c r="K394" s="36">
        <v>-9.9384477999999998E-2</v>
      </c>
      <c r="L394" s="36">
        <v>-8.7186712E-2</v>
      </c>
      <c r="M394" s="36">
        <v>-0.198194377</v>
      </c>
    </row>
    <row r="395" spans="1:13" x14ac:dyDescent="0.2">
      <c r="A395">
        <v>14.3</v>
      </c>
      <c r="B395" s="36">
        <v>-5.8205950999999999E-2</v>
      </c>
      <c r="C395" s="36">
        <v>-9.6763458999999996E-2</v>
      </c>
      <c r="D395" s="36">
        <v>-0.18878230200000001</v>
      </c>
      <c r="E395" s="36">
        <v>-0.13408627200000001</v>
      </c>
      <c r="F395" s="36">
        <v>-0.112053481</v>
      </c>
      <c r="G395" s="36">
        <v>-0.206133714</v>
      </c>
      <c r="H395" s="36">
        <v>-0.155378342</v>
      </c>
      <c r="I395" s="36">
        <v>-0.186235015</v>
      </c>
      <c r="J395" s="36">
        <v>-8.1974011999999999E-2</v>
      </c>
      <c r="K395" s="36">
        <v>-0.10377288799999999</v>
      </c>
      <c r="L395" s="36">
        <v>-9.1519032E-2</v>
      </c>
      <c r="M395" s="36">
        <v>-0.20589038700000001</v>
      </c>
    </row>
    <row r="396" spans="1:13" x14ac:dyDescent="0.2">
      <c r="A396">
        <v>14.4</v>
      </c>
      <c r="B396" s="36">
        <v>-5.9321297000000002E-2</v>
      </c>
      <c r="C396" s="36">
        <v>-0.105041788</v>
      </c>
      <c r="D396" s="36">
        <v>-0.19756457199999999</v>
      </c>
      <c r="E396" s="36">
        <v>-0.14585003599999999</v>
      </c>
      <c r="F396" s="36">
        <v>-0.116294194</v>
      </c>
      <c r="G396" s="36">
        <v>-0.213431604</v>
      </c>
      <c r="H396" s="36">
        <v>-0.163079377</v>
      </c>
      <c r="I396" s="36">
        <v>-0.19568727599999999</v>
      </c>
      <c r="J396" s="36">
        <v>-8.5784824999999995E-2</v>
      </c>
      <c r="K396" s="36">
        <v>-0.10812403700000001</v>
      </c>
      <c r="L396" s="36">
        <v>-9.5791434999999994E-2</v>
      </c>
      <c r="M396" s="36">
        <v>-0.21353997</v>
      </c>
    </row>
    <row r="397" spans="1:13" x14ac:dyDescent="0.2">
      <c r="A397">
        <v>14.5</v>
      </c>
      <c r="B397" s="36">
        <v>-6.0437032000000002E-2</v>
      </c>
      <c r="C397" s="36">
        <v>-0.11323689200000001</v>
      </c>
      <c r="D397" s="36">
        <v>-0.20628656200000001</v>
      </c>
      <c r="E397" s="36">
        <v>-0.15752566100000001</v>
      </c>
      <c r="F397" s="36">
        <v>-0.120493608</v>
      </c>
      <c r="G397" s="36">
        <v>-0.220668637</v>
      </c>
      <c r="H397" s="36">
        <v>-0.17073946500000001</v>
      </c>
      <c r="I397" s="36">
        <v>-0.205135226</v>
      </c>
      <c r="J397" s="36">
        <v>-8.9585515000000004E-2</v>
      </c>
      <c r="K397" s="36">
        <v>-0.11243700500000001</v>
      </c>
      <c r="L397" s="36">
        <v>-0.100003332</v>
      </c>
      <c r="M397" s="36">
        <v>-0.22114143</v>
      </c>
    </row>
    <row r="398" spans="1:13" x14ac:dyDescent="0.2">
      <c r="A398">
        <v>14.6</v>
      </c>
      <c r="B398" s="36">
        <v>-6.1552903999999999E-2</v>
      </c>
      <c r="C398" s="36">
        <v>-0.12134621800000001</v>
      </c>
      <c r="D398" s="36">
        <v>-0.214945831</v>
      </c>
      <c r="E398" s="36">
        <v>-0.16910813699999999</v>
      </c>
      <c r="F398" s="36">
        <v>-0.12465121</v>
      </c>
      <c r="G398" s="36">
        <v>-0.22784268299999999</v>
      </c>
      <c r="H398" s="36">
        <v>-0.17835622200000001</v>
      </c>
      <c r="I398" s="36">
        <v>-0.21457610299999999</v>
      </c>
      <c r="J398" s="36">
        <v>-9.3375402999999996E-2</v>
      </c>
      <c r="K398" s="36">
        <v>-0.11671086899999999</v>
      </c>
      <c r="L398" s="36">
        <v>-0.104154179</v>
      </c>
      <c r="M398" s="36">
        <v>-0.22869307699999999</v>
      </c>
    </row>
    <row r="399" spans="1:13" x14ac:dyDescent="0.2">
      <c r="A399">
        <v>14.7</v>
      </c>
      <c r="B399" s="36">
        <v>-6.2668654000000004E-2</v>
      </c>
      <c r="C399" s="36">
        <v>-0.129367277</v>
      </c>
      <c r="D399" s="36">
        <v>-0.223539972</v>
      </c>
      <c r="E399" s="36">
        <v>-0.18059245199999999</v>
      </c>
      <c r="F399" s="36">
        <v>-0.128766509</v>
      </c>
      <c r="G399" s="36">
        <v>-0.23495161000000001</v>
      </c>
      <c r="H399" s="36">
        <v>-0.18592725099999999</v>
      </c>
      <c r="I399" s="36">
        <v>-0.22400709399999999</v>
      </c>
      <c r="J399" s="36">
        <v>-9.7153795000000001E-2</v>
      </c>
      <c r="K399" s="36">
        <v>-0.120944713</v>
      </c>
      <c r="L399" s="36">
        <v>-0.108243478</v>
      </c>
      <c r="M399" s="36">
        <v>-0.236193232</v>
      </c>
    </row>
    <row r="400" spans="1:13" x14ac:dyDescent="0.2">
      <c r="A400">
        <v>14.8</v>
      </c>
      <c r="B400" s="36">
        <v>-6.3784014E-2</v>
      </c>
      <c r="C400" s="36">
        <v>-0.13729764699999999</v>
      </c>
      <c r="D400" s="36">
        <v>-0.232066618</v>
      </c>
      <c r="E400" s="36">
        <v>-0.191973592</v>
      </c>
      <c r="F400" s="36">
        <v>-0.13283903599999999</v>
      </c>
      <c r="G400" s="36">
        <v>-0.241993287</v>
      </c>
      <c r="H400" s="36">
        <v>-0.19345014599999999</v>
      </c>
      <c r="I400" s="36">
        <v>-0.23342532999999999</v>
      </c>
      <c r="J400" s="36">
        <v>-0.100919975</v>
      </c>
      <c r="K400" s="36">
        <v>-0.12513762</v>
      </c>
      <c r="L400" s="36">
        <v>-0.11227078</v>
      </c>
      <c r="M400" s="36">
        <v>-0.24364022299999999</v>
      </c>
    </row>
    <row r="401" spans="1:13" x14ac:dyDescent="0.2">
      <c r="A401">
        <v>14.9</v>
      </c>
      <c r="B401" s="36">
        <v>-6.4898707E-2</v>
      </c>
      <c r="C401" s="36">
        <v>-0.145134975</v>
      </c>
      <c r="D401" s="36">
        <v>-0.240523444</v>
      </c>
      <c r="E401" s="36">
        <v>-0.203246546</v>
      </c>
      <c r="F401" s="36">
        <v>-0.136868346</v>
      </c>
      <c r="G401" s="36">
        <v>-0.24896558199999999</v>
      </c>
      <c r="H401" s="36">
        <v>-0.20092248600000001</v>
      </c>
      <c r="I401" s="36">
        <v>-0.24282789499999999</v>
      </c>
      <c r="J401" s="36">
        <v>-0.104673207</v>
      </c>
      <c r="K401" s="36">
        <v>-0.12928867899999999</v>
      </c>
      <c r="L401" s="36">
        <v>-0.11623568400000001</v>
      </c>
      <c r="M401" s="36">
        <v>-0.25103238999999999</v>
      </c>
    </row>
    <row r="402" spans="1:13" x14ac:dyDescent="0.2">
      <c r="A402">
        <v>15</v>
      </c>
      <c r="B402" s="36">
        <v>-6.6012445000000003E-2</v>
      </c>
      <c r="C402" s="36">
        <v>-0.152876979</v>
      </c>
      <c r="D402" s="36">
        <v>-0.24890816700000001</v>
      </c>
      <c r="E402" s="36">
        <v>-0.21440630999999999</v>
      </c>
      <c r="F402" s="36">
        <v>-0.140854016</v>
      </c>
      <c r="G402" s="36">
        <v>-0.25586636699999998</v>
      </c>
      <c r="H402" s="36">
        <v>-0.208341843</v>
      </c>
      <c r="I402" s="36">
        <v>-0.25221182199999997</v>
      </c>
      <c r="J402" s="36">
        <v>-0.108412736</v>
      </c>
      <c r="K402" s="36">
        <v>-0.133396984</v>
      </c>
      <c r="L402" s="36">
        <v>-0.120137838</v>
      </c>
      <c r="M402" s="36">
        <v>-0.25836808500000003</v>
      </c>
    </row>
    <row r="403" spans="1:13" x14ac:dyDescent="0.2">
      <c r="A403">
        <v>15.1</v>
      </c>
      <c r="B403" s="36">
        <v>-6.7124933999999997E-2</v>
      </c>
      <c r="C403" s="36">
        <v>-0.16052145700000001</v>
      </c>
      <c r="D403" s="36">
        <v>-0.25721855100000002</v>
      </c>
      <c r="E403" s="36">
        <v>-0.22544788700000001</v>
      </c>
      <c r="F403" s="36">
        <v>-0.144795646</v>
      </c>
      <c r="G403" s="36">
        <v>-0.26269351299999999</v>
      </c>
      <c r="H403" s="36">
        <v>-0.21570578200000001</v>
      </c>
      <c r="I403" s="36">
        <v>-0.26157409599999998</v>
      </c>
      <c r="J403" s="36">
        <v>-0.112137787</v>
      </c>
      <c r="K403" s="36">
        <v>-0.137461632</v>
      </c>
      <c r="L403" s="36">
        <v>-0.12397694500000001</v>
      </c>
      <c r="M403" s="36">
        <v>-0.26564567700000002</v>
      </c>
    </row>
    <row r="404" spans="1:13" x14ac:dyDescent="0.2">
      <c r="A404">
        <v>15.2</v>
      </c>
      <c r="B404" s="36">
        <v>-6.8235865000000007E-2</v>
      </c>
      <c r="C404" s="36">
        <v>-0.16806628500000001</v>
      </c>
      <c r="D404" s="36">
        <v>-0.265452409</v>
      </c>
      <c r="E404" s="36">
        <v>-0.23636629300000001</v>
      </c>
      <c r="F404" s="36">
        <v>-0.14869285800000001</v>
      </c>
      <c r="G404" s="36">
        <v>-0.26944489799999999</v>
      </c>
      <c r="H404" s="36">
        <v>-0.223011864</v>
      </c>
      <c r="I404" s="36">
        <v>-0.270911658</v>
      </c>
      <c r="J404" s="36">
        <v>-0.115847565</v>
      </c>
      <c r="K404" s="36">
        <v>-0.14148173</v>
      </c>
      <c r="L404" s="36">
        <v>-0.127752755</v>
      </c>
      <c r="M404" s="36">
        <v>-0.27286354899999998</v>
      </c>
    </row>
    <row r="405" spans="1:13" x14ac:dyDescent="0.2">
      <c r="A405">
        <v>15.3</v>
      </c>
      <c r="B405" s="36">
        <v>-6.9344922000000003E-2</v>
      </c>
      <c r="C405" s="36">
        <v>-0.175509422</v>
      </c>
      <c r="D405" s="36">
        <v>-0.273607606</v>
      </c>
      <c r="E405" s="36">
        <v>-0.247156561</v>
      </c>
      <c r="F405" s="36">
        <v>-0.152545298</v>
      </c>
      <c r="G405" s="36">
        <v>-0.27611840100000001</v>
      </c>
      <c r="H405" s="36">
        <v>-0.23025764500000001</v>
      </c>
      <c r="I405" s="36">
        <v>-0.28022140299999998</v>
      </c>
      <c r="J405" s="36">
        <v>-0.119541255</v>
      </c>
      <c r="K405" s="36">
        <v>-0.14545639299999999</v>
      </c>
      <c r="L405" s="36">
        <v>-0.13146507499999999</v>
      </c>
      <c r="M405" s="36">
        <v>-0.28002010100000002</v>
      </c>
    </row>
    <row r="406" spans="1:13" x14ac:dyDescent="0.2">
      <c r="A406">
        <v>15.4</v>
      </c>
      <c r="B406" s="36">
        <v>-7.0451774999999994E-2</v>
      </c>
      <c r="C406" s="36">
        <v>-0.182848914</v>
      </c>
      <c r="D406" s="36">
        <v>-0.28168205899999998</v>
      </c>
      <c r="E406" s="36">
        <v>-0.25781374000000001</v>
      </c>
      <c r="F406" s="36">
        <v>-0.15635263599999999</v>
      </c>
      <c r="G406" s="36">
        <v>-0.28271191099999998</v>
      </c>
      <c r="H406" s="36">
        <v>-0.23744067899999999</v>
      </c>
      <c r="I406" s="36">
        <v>-0.28950018700000002</v>
      </c>
      <c r="J406" s="36">
        <v>-0.123218024</v>
      </c>
      <c r="K406" s="36">
        <v>-0.14938474400000001</v>
      </c>
      <c r="L406" s="36">
        <v>-0.135113764</v>
      </c>
      <c r="M406" s="36">
        <v>-0.287113754</v>
      </c>
    </row>
    <row r="407" spans="1:13" x14ac:dyDescent="0.2">
      <c r="A407">
        <v>15.5</v>
      </c>
      <c r="B407" s="36">
        <v>-7.1556084000000006E-2</v>
      </c>
      <c r="C407" s="36">
        <v>-0.190082898</v>
      </c>
      <c r="D407" s="36">
        <v>-0.28967374299999998</v>
      </c>
      <c r="E407" s="36">
        <v>-0.26833289999999999</v>
      </c>
      <c r="F407" s="36">
        <v>-0.16011456099999999</v>
      </c>
      <c r="G407" s="36">
        <v>-0.28922332000000001</v>
      </c>
      <c r="H407" s="36">
        <v>-0.244558521</v>
      </c>
      <c r="I407" s="36">
        <v>-0.29874482400000002</v>
      </c>
      <c r="J407" s="36">
        <v>-0.12687701700000001</v>
      </c>
      <c r="K407" s="36">
        <v>-0.15326592</v>
      </c>
      <c r="L407" s="36">
        <v>-0.13869873699999999</v>
      </c>
      <c r="M407" s="36">
        <v>-0.29414295099999999</v>
      </c>
    </row>
    <row r="408" spans="1:13" x14ac:dyDescent="0.2">
      <c r="A408">
        <v>15.6</v>
      </c>
      <c r="B408" s="36">
        <v>-7.2657496000000002E-2</v>
      </c>
      <c r="C408" s="36">
        <v>-0.19720960200000001</v>
      </c>
      <c r="D408" s="36">
        <v>-0.29758068700000001</v>
      </c>
      <c r="E408" s="36">
        <v>-0.27870913800000002</v>
      </c>
      <c r="F408" s="36">
        <v>-0.163830789</v>
      </c>
      <c r="G408" s="36">
        <v>-0.295650529</v>
      </c>
      <c r="H408" s="36">
        <v>-0.25160872899999998</v>
      </c>
      <c r="I408" s="36">
        <v>-0.30795209299999998</v>
      </c>
      <c r="J408" s="36">
        <v>-0.130517361</v>
      </c>
      <c r="K408" s="36">
        <v>-0.15709906600000001</v>
      </c>
      <c r="L408" s="36">
        <v>-0.142219965</v>
      </c>
      <c r="M408" s="36">
        <v>-0.30110615600000001</v>
      </c>
    </row>
    <row r="409" spans="1:13" x14ac:dyDescent="0.2">
      <c r="A409">
        <v>15.7</v>
      </c>
      <c r="B409" s="36">
        <v>-7.3755644999999995E-2</v>
      </c>
      <c r="C409" s="36">
        <v>-0.204227352</v>
      </c>
      <c r="D409" s="36">
        <v>-0.30540098700000001</v>
      </c>
      <c r="E409" s="36">
        <v>-0.288937577</v>
      </c>
      <c r="F409" s="36">
        <v>-0.16750105500000001</v>
      </c>
      <c r="G409" s="36">
        <v>-0.30199144900000002</v>
      </c>
      <c r="H409" s="36">
        <v>-0.25858886599999997</v>
      </c>
      <c r="I409" s="36">
        <v>-0.31711873499999998</v>
      </c>
      <c r="J409" s="36">
        <v>-0.134138163</v>
      </c>
      <c r="K409" s="36">
        <v>-0.16088334600000001</v>
      </c>
      <c r="L409" s="36">
        <v>-0.145677475</v>
      </c>
      <c r="M409" s="36">
        <v>-0.30800185699999999</v>
      </c>
    </row>
    <row r="410" spans="1:13" x14ac:dyDescent="0.2">
      <c r="A410">
        <v>15.8</v>
      </c>
      <c r="B410" s="36">
        <v>-7.4850152000000003E-2</v>
      </c>
      <c r="C410" s="36">
        <v>-0.21113457299999999</v>
      </c>
      <c r="D410" s="36">
        <v>-0.31313279599999999</v>
      </c>
      <c r="E410" s="36">
        <v>-0.299013368</v>
      </c>
      <c r="F410" s="36">
        <v>-0.17112511999999999</v>
      </c>
      <c r="G410" s="36">
        <v>-0.30824400000000002</v>
      </c>
      <c r="H410" s="36">
        <v>-0.265496501</v>
      </c>
      <c r="I410" s="36">
        <v>-0.32624146300000001</v>
      </c>
      <c r="J410" s="36">
        <v>-0.13773851100000001</v>
      </c>
      <c r="K410" s="36">
        <v>-0.16461793499999999</v>
      </c>
      <c r="L410" s="36">
        <v>-0.14907135299999999</v>
      </c>
      <c r="M410" s="36">
        <v>-0.31482856999999997</v>
      </c>
    </row>
    <row r="411" spans="1:13" x14ac:dyDescent="0.2">
      <c r="A411">
        <v>15.9</v>
      </c>
      <c r="B411" s="36">
        <v>-7.5940622999999999E-2</v>
      </c>
      <c r="C411" s="36">
        <v>-0.21792979500000001</v>
      </c>
      <c r="D411" s="36">
        <v>-0.32077433500000002</v>
      </c>
      <c r="E411" s="36">
        <v>-0.30893169799999998</v>
      </c>
      <c r="F411" s="36">
        <v>-0.17470276400000001</v>
      </c>
      <c r="G411" s="36">
        <v>-0.31440611400000001</v>
      </c>
      <c r="H411" s="36">
        <v>-0.27232921199999999</v>
      </c>
      <c r="I411" s="36">
        <v>-0.335316958</v>
      </c>
      <c r="J411" s="36">
        <v>-0.141317471</v>
      </c>
      <c r="K411" s="36">
        <v>-0.16830202699999999</v>
      </c>
      <c r="L411" s="36">
        <v>-0.15240174300000001</v>
      </c>
      <c r="M411" s="36">
        <v>-0.32158483799999998</v>
      </c>
    </row>
    <row r="412" spans="1:13" x14ac:dyDescent="0.2">
      <c r="A412">
        <v>16</v>
      </c>
      <c r="B412" s="36">
        <v>-7.7026649000000003E-2</v>
      </c>
      <c r="C412" s="36">
        <v>-0.22461165</v>
      </c>
      <c r="D412" s="36">
        <v>-0.32832389400000001</v>
      </c>
      <c r="E412" s="36">
        <v>-0.318687789</v>
      </c>
      <c r="F412" s="36">
        <v>-0.178233792</v>
      </c>
      <c r="G412" s="36">
        <v>-0.32047573600000001</v>
      </c>
      <c r="H412" s="36">
        <v>-0.27908459000000002</v>
      </c>
      <c r="I412" s="36">
        <v>-0.34434187199999999</v>
      </c>
      <c r="J412" s="36">
        <v>-0.14487409400000001</v>
      </c>
      <c r="K412" s="36">
        <v>-0.17193483500000001</v>
      </c>
      <c r="L412" s="36">
        <v>-0.155668847</v>
      </c>
      <c r="M412" s="36">
        <v>-0.32826923200000002</v>
      </c>
    </row>
    <row r="413" spans="1:13" x14ac:dyDescent="0.2">
      <c r="A413">
        <v>16.100000000000001</v>
      </c>
      <c r="B413" s="36">
        <v>-7.8107806000000002E-2</v>
      </c>
      <c r="C413" s="36">
        <v>-0.231178882</v>
      </c>
      <c r="D413" s="36">
        <v>-0.33577982899999997</v>
      </c>
      <c r="E413" s="36">
        <v>-0.32827690300000001</v>
      </c>
      <c r="F413" s="36">
        <v>-0.181718028</v>
      </c>
      <c r="G413" s="36">
        <v>-0.326450825</v>
      </c>
      <c r="H413" s="36">
        <v>-0.28576023900000003</v>
      </c>
      <c r="I413" s="36">
        <v>-0.35331283699999999</v>
      </c>
      <c r="J413" s="36">
        <v>-0.14840740899999999</v>
      </c>
      <c r="K413" s="36">
        <v>-0.175515592</v>
      </c>
      <c r="L413" s="36">
        <v>-0.158872929</v>
      </c>
      <c r="M413" s="36">
        <v>-0.33488035700000002</v>
      </c>
    </row>
    <row r="414" spans="1:13" x14ac:dyDescent="0.2">
      <c r="A414">
        <v>16.2</v>
      </c>
      <c r="B414" s="36">
        <v>-7.9183653000000007E-2</v>
      </c>
      <c r="C414" s="36">
        <v>-0.23763034499999999</v>
      </c>
      <c r="D414" s="36">
        <v>-0.34314056799999998</v>
      </c>
      <c r="E414" s="36">
        <v>-0.33769433999999998</v>
      </c>
      <c r="F414" s="36">
        <v>-0.18515532100000001</v>
      </c>
      <c r="G414" s="36">
        <v>-0.33232935499999999</v>
      </c>
      <c r="H414" s="36">
        <v>-0.29235377899999998</v>
      </c>
      <c r="I414" s="36">
        <v>-0.362226461</v>
      </c>
      <c r="J414" s="36">
        <v>-0.15191642599999999</v>
      </c>
      <c r="K414" s="36">
        <v>-0.17904355299999999</v>
      </c>
      <c r="L414" s="36">
        <v>-0.16201431199999999</v>
      </c>
      <c r="M414" s="36">
        <v>-0.341416846</v>
      </c>
    </row>
    <row r="415" spans="1:13" x14ac:dyDescent="0.2">
      <c r="A415">
        <v>16.3</v>
      </c>
      <c r="B415" s="36">
        <v>-8.0253731999999994E-2</v>
      </c>
      <c r="C415" s="36">
        <v>-0.24396501000000001</v>
      </c>
      <c r="D415" s="36">
        <v>-0.350404616</v>
      </c>
      <c r="E415" s="36">
        <v>-0.34693544700000001</v>
      </c>
      <c r="F415" s="36">
        <v>-0.18854553700000001</v>
      </c>
      <c r="G415" s="36">
        <v>-0.33810931500000002</v>
      </c>
      <c r="H415" s="36">
        <v>-0.29886284899999999</v>
      </c>
      <c r="I415" s="36">
        <v>-0.37107933700000001</v>
      </c>
      <c r="J415" s="36">
        <v>-0.15540013799999999</v>
      </c>
      <c r="K415" s="36">
        <v>-0.18251799699999999</v>
      </c>
      <c r="L415" s="36">
        <v>-0.16509338200000001</v>
      </c>
      <c r="M415" s="36">
        <v>-0.34787737099999999</v>
      </c>
    </row>
    <row r="416" spans="1:13" x14ac:dyDescent="0.2">
      <c r="A416">
        <v>16.399999999999999</v>
      </c>
      <c r="B416" s="36">
        <v>-8.1317566999999993E-2</v>
      </c>
      <c r="C416" s="36">
        <v>-0.25018196300000001</v>
      </c>
      <c r="D416" s="36">
        <v>-0.35757055100000001</v>
      </c>
      <c r="E416" s="36">
        <v>-0.35599561800000001</v>
      </c>
      <c r="F416" s="36">
        <v>-0.19188856700000001</v>
      </c>
      <c r="G416" s="36">
        <v>-0.34378871700000002</v>
      </c>
      <c r="H416" s="36">
        <v>-0.30528511200000003</v>
      </c>
      <c r="I416" s="36">
        <v>-0.37986804000000002</v>
      </c>
      <c r="J416" s="36">
        <v>-0.158857516</v>
      </c>
      <c r="K416" s="36">
        <v>-0.18593823000000001</v>
      </c>
      <c r="L416" s="36">
        <v>-0.16811058500000001</v>
      </c>
      <c r="M416" s="36">
        <v>-0.35426063699999999</v>
      </c>
    </row>
    <row r="417" spans="1:13" x14ac:dyDescent="0.2">
      <c r="A417">
        <v>16.5</v>
      </c>
      <c r="B417" s="36">
        <v>-8.2374664E-2</v>
      </c>
      <c r="C417" s="36">
        <v>-0.25628041299999998</v>
      </c>
      <c r="D417" s="36">
        <v>-0.364637027</v>
      </c>
      <c r="E417" s="36">
        <v>-0.36487029500000001</v>
      </c>
      <c r="F417" s="36">
        <v>-0.19518432099999999</v>
      </c>
      <c r="G417" s="36">
        <v>-0.34936558600000001</v>
      </c>
      <c r="H417" s="36">
        <v>-0.31161825300000001</v>
      </c>
      <c r="I417" s="36">
        <v>-0.388589136</v>
      </c>
      <c r="J417" s="36">
        <v>-0.16228751599999999</v>
      </c>
      <c r="K417" s="36">
        <v>-0.189303585</v>
      </c>
      <c r="L417" s="36">
        <v>-0.17106642999999999</v>
      </c>
      <c r="M417" s="36">
        <v>-0.36056538700000001</v>
      </c>
    </row>
    <row r="418" spans="1:13" x14ac:dyDescent="0.2">
      <c r="A418">
        <v>16.600000000000001</v>
      </c>
      <c r="B418" s="36">
        <v>-8.3424505999999995E-2</v>
      </c>
      <c r="C418" s="36">
        <v>-0.26225969100000002</v>
      </c>
      <c r="D418" s="36">
        <v>-0.37160278099999999</v>
      </c>
      <c r="E418" s="36">
        <v>-0.37355497100000001</v>
      </c>
      <c r="F418" s="36">
        <v>-0.198432728</v>
      </c>
      <c r="G418" s="36">
        <v>-0.354837974</v>
      </c>
      <c r="H418" s="36">
        <v>-0.31785998500000001</v>
      </c>
      <c r="I418" s="36">
        <v>-0.39723918400000002</v>
      </c>
      <c r="J418" s="36">
        <v>-0.16568907499999999</v>
      </c>
      <c r="K418" s="36">
        <v>-0.192613427</v>
      </c>
      <c r="L418" s="36">
        <v>-0.17396149</v>
      </c>
      <c r="M418" s="36">
        <v>-0.36679040200000002</v>
      </c>
    </row>
    <row r="419" spans="1:13" x14ac:dyDescent="0.2">
      <c r="A419">
        <v>16.7</v>
      </c>
      <c r="B419" s="36">
        <v>-8.4466558999999997E-2</v>
      </c>
      <c r="C419" s="36">
        <v>-0.26811925199999997</v>
      </c>
      <c r="D419" s="36">
        <v>-0.37846662800000003</v>
      </c>
      <c r="E419" s="36">
        <v>-0.38204519399999998</v>
      </c>
      <c r="F419" s="36">
        <v>-0.20163374000000001</v>
      </c>
      <c r="G419" s="36">
        <v>-0.36020395199999999</v>
      </c>
      <c r="H419" s="36">
        <v>-0.32400805100000002</v>
      </c>
      <c r="I419" s="36">
        <v>-0.40581473699999998</v>
      </c>
      <c r="J419" s="36">
        <v>-0.16906110799999999</v>
      </c>
      <c r="K419" s="36">
        <v>-0.19586715099999999</v>
      </c>
      <c r="L419" s="36">
        <v>-0.17679639799999999</v>
      </c>
      <c r="M419" s="36">
        <v>-0.372934504</v>
      </c>
    </row>
    <row r="420" spans="1:13" x14ac:dyDescent="0.2">
      <c r="A420">
        <v>16.8</v>
      </c>
      <c r="B420" s="36">
        <v>-8.5500265000000006E-2</v>
      </c>
      <c r="C420" s="36">
        <v>-0.27385868400000002</v>
      </c>
      <c r="D420" s="36">
        <v>-0.38522746899999999</v>
      </c>
      <c r="E420" s="36">
        <v>-0.39033656900000002</v>
      </c>
      <c r="F420" s="36">
        <v>-0.20478732499999999</v>
      </c>
      <c r="G420" s="36">
        <v>-0.36546161399999999</v>
      </c>
      <c r="H420" s="36">
        <v>-0.33006022800000001</v>
      </c>
      <c r="I420" s="36">
        <v>-0.41431235</v>
      </c>
      <c r="J420" s="36">
        <v>-0.172402518</v>
      </c>
      <c r="K420" s="36">
        <v>-0.199064187</v>
      </c>
      <c r="L420" s="36">
        <v>-0.179571854</v>
      </c>
      <c r="M420" s="36">
        <v>-0.37899655599999998</v>
      </c>
    </row>
    <row r="421" spans="1:13" x14ac:dyDescent="0.2">
      <c r="A421">
        <v>16.899999999999999</v>
      </c>
      <c r="B421" s="36">
        <v>-8.6525042999999996E-2</v>
      </c>
      <c r="C421" s="36">
        <v>-0.2794777</v>
      </c>
      <c r="D421" s="36">
        <v>-0.39188428600000003</v>
      </c>
      <c r="E421" s="36">
        <v>-0.39842475700000002</v>
      </c>
      <c r="F421" s="36">
        <v>-0.207893473</v>
      </c>
      <c r="G421" s="36">
        <v>-0.37060908300000001</v>
      </c>
      <c r="H421" s="36">
        <v>-0.33601432799999997</v>
      </c>
      <c r="I421" s="36">
        <v>-0.42272857800000002</v>
      </c>
      <c r="J421" s="36">
        <v>-0.17571218599999999</v>
      </c>
      <c r="K421" s="36">
        <v>-0.20220400399999999</v>
      </c>
      <c r="L421" s="36">
        <v>-0.18228862000000001</v>
      </c>
      <c r="M421" s="36">
        <v>-0.38497546500000002</v>
      </c>
    </row>
    <row r="422" spans="1:13" x14ac:dyDescent="0.2">
      <c r="A422">
        <v>17</v>
      </c>
      <c r="B422" s="36">
        <v>-8.7540290000000007E-2</v>
      </c>
      <c r="C422" s="36">
        <v>-0.28497614999999998</v>
      </c>
      <c r="D422" s="36">
        <v>-0.39843614900000002</v>
      </c>
      <c r="E422" s="36">
        <v>-0.406305482</v>
      </c>
      <c r="F422" s="36">
        <v>-0.21095218900000001</v>
      </c>
      <c r="G422" s="36">
        <v>-0.37564450599999999</v>
      </c>
      <c r="H422" s="36">
        <v>-0.34186820099999998</v>
      </c>
      <c r="I422" s="36">
        <v>-0.43105998899999998</v>
      </c>
      <c r="J422" s="36">
        <v>-0.17898897699999999</v>
      </c>
      <c r="K422" s="36">
        <v>-0.20528610799999999</v>
      </c>
      <c r="L422" s="36">
        <v>-0.184947521</v>
      </c>
      <c r="M422" s="36">
        <v>-0.39087018200000001</v>
      </c>
    </row>
    <row r="423" spans="1:13" x14ac:dyDescent="0.2">
      <c r="A423">
        <v>17.100000000000001</v>
      </c>
      <c r="B423" s="36">
        <v>-8.8545375999999995E-2</v>
      </c>
      <c r="C423" s="36">
        <v>-0.29035401799999999</v>
      </c>
      <c r="D423" s="36">
        <v>-0.40488221600000002</v>
      </c>
      <c r="E423" s="36">
        <v>-0.41397452899999998</v>
      </c>
      <c r="F423" s="36">
        <v>-0.213963499</v>
      </c>
      <c r="G423" s="36">
        <v>-0.38056605900000001</v>
      </c>
      <c r="H423" s="36">
        <v>-0.34761974400000001</v>
      </c>
      <c r="I423" s="36">
        <v>-0.439303157</v>
      </c>
      <c r="J423" s="36">
        <v>-0.182231738</v>
      </c>
      <c r="K423" s="36">
        <v>-0.208310046</v>
      </c>
      <c r="L423" s="36">
        <v>-0.18754945000000001</v>
      </c>
      <c r="M423" s="36">
        <v>-0.39667970299999999</v>
      </c>
    </row>
    <row r="424" spans="1:13" x14ac:dyDescent="0.2">
      <c r="A424">
        <v>17.2</v>
      </c>
      <c r="B424" s="36">
        <v>-8.9539645000000001E-2</v>
      </c>
      <c r="C424" s="36">
        <v>-0.29561142499999998</v>
      </c>
      <c r="D424" s="36">
        <v>-0.41122173299999998</v>
      </c>
      <c r="E424" s="36">
        <v>-0.42142774700000002</v>
      </c>
      <c r="F424" s="36">
        <v>-0.216927445</v>
      </c>
      <c r="G424" s="36">
        <v>-0.38537195099999999</v>
      </c>
      <c r="H424" s="36">
        <v>-0.35326689300000003</v>
      </c>
      <c r="I424" s="36">
        <v>-0.44745467799999999</v>
      </c>
      <c r="J424" s="36">
        <v>-0.185439301</v>
      </c>
      <c r="K424" s="36">
        <v>-0.211275413</v>
      </c>
      <c r="L424" s="36">
        <v>-0.19009535999999999</v>
      </c>
      <c r="M424" s="36">
        <v>-0.40240307199999997</v>
      </c>
    </row>
    <row r="425" spans="1:13" x14ac:dyDescent="0.2">
      <c r="A425">
        <v>17.3</v>
      </c>
      <c r="B425" s="36">
        <v>-9.0522413999999995E-2</v>
      </c>
      <c r="C425" s="36">
        <v>-0.30074863400000001</v>
      </c>
      <c r="D425" s="36">
        <v>-0.41745403599999997</v>
      </c>
      <c r="E425" s="36">
        <v>-0.42866105100000002</v>
      </c>
      <c r="F425" s="36">
        <v>-0.21984408599999999</v>
      </c>
      <c r="G425" s="36">
        <v>-0.39006041800000002</v>
      </c>
      <c r="H425" s="36">
        <v>-0.35880763900000001</v>
      </c>
      <c r="I425" s="36">
        <v>-0.45551116400000002</v>
      </c>
      <c r="J425" s="36">
        <v>-0.188610478</v>
      </c>
      <c r="K425" s="36">
        <v>-0.21418184600000001</v>
      </c>
      <c r="L425" s="36">
        <v>-0.19258627</v>
      </c>
      <c r="M425" s="36">
        <v>-0.40803938000000001</v>
      </c>
    </row>
    <row r="426" spans="1:13" x14ac:dyDescent="0.2">
      <c r="A426">
        <v>17.399999999999999</v>
      </c>
      <c r="B426" s="36">
        <v>-9.1492973000000005E-2</v>
      </c>
      <c r="C426" s="36">
        <v>-0.30576604499999999</v>
      </c>
      <c r="D426" s="36">
        <v>-0.423578552</v>
      </c>
      <c r="E426" s="36">
        <v>-0.43567042299999997</v>
      </c>
      <c r="F426" s="36">
        <v>-0.22271349700000001</v>
      </c>
      <c r="G426" s="36">
        <v>-0.39462973299999998</v>
      </c>
      <c r="H426" s="36">
        <v>-0.36424002100000002</v>
      </c>
      <c r="I426" s="36">
        <v>-0.46346925300000003</v>
      </c>
      <c r="J426" s="36">
        <v>-0.19174406699999999</v>
      </c>
      <c r="K426" s="36">
        <v>-0.21702903500000001</v>
      </c>
      <c r="L426" s="36">
        <v>-0.195023263</v>
      </c>
      <c r="M426" s="36">
        <v>-0.41358776800000002</v>
      </c>
    </row>
    <row r="427" spans="1:13" x14ac:dyDescent="0.2">
      <c r="A427">
        <v>17.5</v>
      </c>
      <c r="B427" s="36">
        <v>-9.2450579000000005E-2</v>
      </c>
      <c r="C427" s="36">
        <v>-0.31066420500000003</v>
      </c>
      <c r="D427" s="36">
        <v>-0.429594804</v>
      </c>
      <c r="E427" s="36">
        <v>-0.442451916</v>
      </c>
      <c r="F427" s="36">
        <v>-0.225535768</v>
      </c>
      <c r="G427" s="36">
        <v>-0.39907820399999999</v>
      </c>
      <c r="H427" s="36">
        <v>-0.36956213500000001</v>
      </c>
      <c r="I427" s="36">
        <v>-0.471325614</v>
      </c>
      <c r="J427" s="36">
        <v>-0.19483885000000001</v>
      </c>
      <c r="K427" s="36">
        <v>-0.21981671899999999</v>
      </c>
      <c r="L427" s="36">
        <v>-0.19740748799999999</v>
      </c>
      <c r="M427" s="36">
        <v>-0.41904742900000003</v>
      </c>
    </row>
    <row r="428" spans="1:13" x14ac:dyDescent="0.2">
      <c r="A428">
        <v>17.600000000000001</v>
      </c>
      <c r="B428" s="36">
        <v>-9.3394460999999998E-2</v>
      </c>
      <c r="C428" s="36">
        <v>-0.31544380500000002</v>
      </c>
      <c r="D428" s="36">
        <v>-0.43550240299999998</v>
      </c>
      <c r="E428" s="36">
        <v>-0.449001651</v>
      </c>
      <c r="F428" s="36">
        <v>-0.22831100400000001</v>
      </c>
      <c r="G428" s="36">
        <v>-0.40340417299999998</v>
      </c>
      <c r="H428" s="36">
        <v>-0.37477213599999998</v>
      </c>
      <c r="I428" s="36">
        <v>-0.47907695</v>
      </c>
      <c r="J428" s="36">
        <v>-0.19789359100000001</v>
      </c>
      <c r="K428" s="36">
        <v>-0.22254469299999999</v>
      </c>
      <c r="L428" s="36">
        <v>-0.199740155</v>
      </c>
      <c r="M428" s="36">
        <v>-0.424417604</v>
      </c>
    </row>
    <row r="429" spans="1:13" x14ac:dyDescent="0.2">
      <c r="A429">
        <v>17.7</v>
      </c>
      <c r="B429" s="36">
        <v>-9.4323813000000006E-2</v>
      </c>
      <c r="C429" s="36">
        <v>-0.32010568099999998</v>
      </c>
      <c r="D429" s="36">
        <v>-0.441301059</v>
      </c>
      <c r="E429" s="36">
        <v>-0.45531581999999998</v>
      </c>
      <c r="F429" s="36">
        <v>-0.23103932499999999</v>
      </c>
      <c r="G429" s="36">
        <v>-0.40760602400000001</v>
      </c>
      <c r="H429" s="36">
        <v>-0.37986824200000002</v>
      </c>
      <c r="I429" s="36">
        <v>-0.48672000100000001</v>
      </c>
      <c r="J429" s="36">
        <v>-0.20090704000000001</v>
      </c>
      <c r="K429" s="36">
        <v>-0.22521281100000001</v>
      </c>
      <c r="L429" s="36">
        <v>-0.202022539</v>
      </c>
      <c r="M429" s="36">
        <v>-0.42969759000000002</v>
      </c>
    </row>
    <row r="430" spans="1:13" x14ac:dyDescent="0.2">
      <c r="A430">
        <v>17.8</v>
      </c>
      <c r="B430" s="36">
        <v>-9.5237796999999999E-2</v>
      </c>
      <c r="C430" s="36">
        <v>-0.32465082000000001</v>
      </c>
      <c r="D430" s="36">
        <v>-0.446990575</v>
      </c>
      <c r="E430" s="36">
        <v>-0.46139068999999999</v>
      </c>
      <c r="F430" s="36">
        <v>-0.233720865</v>
      </c>
      <c r="G430" s="36">
        <v>-0.41168217800000001</v>
      </c>
      <c r="H430" s="36">
        <v>-0.38484873800000002</v>
      </c>
      <c r="I430" s="36">
        <v>-0.49425155399999998</v>
      </c>
      <c r="J430" s="36">
        <v>-0.20387793200000001</v>
      </c>
      <c r="K430" s="36">
        <v>-0.227820985</v>
      </c>
      <c r="L430" s="36">
        <v>-0.204255978</v>
      </c>
      <c r="M430" s="36">
        <v>-0.434886734</v>
      </c>
    </row>
    <row r="431" spans="1:13" x14ac:dyDescent="0.2">
      <c r="A431">
        <v>17.899999999999999</v>
      </c>
      <c r="B431" s="36">
        <v>-9.6135536999999993E-2</v>
      </c>
      <c r="C431" s="36">
        <v>-0.32908035499999999</v>
      </c>
      <c r="D431" s="36">
        <v>-0.452570851</v>
      </c>
      <c r="E431" s="36">
        <v>-0.46722259799999999</v>
      </c>
      <c r="F431" s="36">
        <v>-0.23635576699999999</v>
      </c>
      <c r="G431" s="36">
        <v>-0.41563109999999998</v>
      </c>
      <c r="H431" s="36">
        <v>-0.38971197600000002</v>
      </c>
      <c r="I431" s="36">
        <v>-0.50166844300000002</v>
      </c>
      <c r="J431" s="36">
        <v>-0.206804987</v>
      </c>
      <c r="K431" s="36">
        <v>-0.230369191</v>
      </c>
      <c r="L431" s="36">
        <v>-0.206441874</v>
      </c>
      <c r="M431" s="36">
        <v>-0.439984441</v>
      </c>
    </row>
    <row r="432" spans="1:13" x14ac:dyDescent="0.2">
      <c r="A432">
        <v>18</v>
      </c>
      <c r="B432" s="36">
        <v>-9.7016122999999996E-2</v>
      </c>
      <c r="C432" s="36">
        <v>-0.33339557199999997</v>
      </c>
      <c r="D432" s="36">
        <v>-0.45804188299999998</v>
      </c>
      <c r="E432" s="36">
        <v>-0.472807957</v>
      </c>
      <c r="F432" s="36">
        <v>-0.238944191</v>
      </c>
      <c r="G432" s="36">
        <v>-0.419451299</v>
      </c>
      <c r="H432" s="36">
        <v>-0.39445638399999999</v>
      </c>
      <c r="I432" s="36">
        <v>-0.50896755800000004</v>
      </c>
      <c r="J432" s="36">
        <v>-0.20968690800000001</v>
      </c>
      <c r="K432" s="36">
        <v>-0.23285747300000001</v>
      </c>
      <c r="L432" s="36">
        <v>-0.20858169100000001</v>
      </c>
      <c r="M432" s="36">
        <v>-0.44499016699999999</v>
      </c>
    </row>
    <row r="433" spans="1:13" x14ac:dyDescent="0.2">
      <c r="A433">
        <v>18.100000000000001</v>
      </c>
      <c r="B433" s="36">
        <v>-9.7878603999999994E-2</v>
      </c>
      <c r="C433" s="36">
        <v>-0.337597908</v>
      </c>
      <c r="D433" s="36">
        <v>-0.463403764</v>
      </c>
      <c r="E433" s="36">
        <v>-0.47814325499999999</v>
      </c>
      <c r="F433" s="36">
        <v>-0.24148630300000001</v>
      </c>
      <c r="G433" s="36">
        <v>-0.42314132700000001</v>
      </c>
      <c r="H433" s="36">
        <v>-0.39908046699999999</v>
      </c>
      <c r="I433" s="36">
        <v>-0.51614584699999999</v>
      </c>
      <c r="J433" s="36">
        <v>-0.21252238700000001</v>
      </c>
      <c r="K433" s="36">
        <v>-0.235285941</v>
      </c>
      <c r="L433" s="36">
        <v>-0.210676954</v>
      </c>
      <c r="M433" s="36">
        <v>-0.44990342700000002</v>
      </c>
    </row>
    <row r="434" spans="1:13" x14ac:dyDescent="0.2">
      <c r="A434">
        <v>18.2</v>
      </c>
      <c r="B434" s="36">
        <v>-9.8721991999999995E-2</v>
      </c>
      <c r="C434" s="36">
        <v>-0.34168895199999999</v>
      </c>
      <c r="D434" s="36">
        <v>-0.46865668399999999</v>
      </c>
      <c r="E434" s="36">
        <v>-0.48322505300000002</v>
      </c>
      <c r="F434" s="36">
        <v>-0.24398228399999999</v>
      </c>
      <c r="G434" s="36">
        <v>-0.426699785</v>
      </c>
      <c r="H434" s="36">
        <v>-0.40358281099999999</v>
      </c>
      <c r="I434" s="36">
        <v>-0.52320032299999997</v>
      </c>
      <c r="J434" s="36">
        <v>-0.215310099</v>
      </c>
      <c r="K434" s="36">
        <v>-0.23765478100000001</v>
      </c>
      <c r="L434" s="36">
        <v>-0.21272925000000001</v>
      </c>
      <c r="M434" s="36">
        <v>-0.45472378899999999</v>
      </c>
    </row>
    <row r="435" spans="1:13" x14ac:dyDescent="0.2">
      <c r="A435">
        <v>18.3</v>
      </c>
      <c r="B435" s="36">
        <v>-9.9545254E-2</v>
      </c>
      <c r="C435" s="36">
        <v>-0.34567044600000002</v>
      </c>
      <c r="D435" s="36">
        <v>-0.47380093200000001</v>
      </c>
      <c r="E435" s="36">
        <v>-0.48804998900000002</v>
      </c>
      <c r="F435" s="36">
        <v>-0.24643232100000001</v>
      </c>
      <c r="G435" s="36">
        <v>-0.43012532199999998</v>
      </c>
      <c r="H435" s="36">
        <v>-0.407962086</v>
      </c>
      <c r="I435" s="36">
        <v>-0.53012807100000003</v>
      </c>
      <c r="J435" s="36">
        <v>-0.21804870900000001</v>
      </c>
      <c r="K435" s="36">
        <v>-0.23996425099999999</v>
      </c>
      <c r="L435" s="36">
        <v>-0.21474022700000001</v>
      </c>
      <c r="M435" s="36">
        <v>-0.45945088099999998</v>
      </c>
    </row>
    <row r="436" spans="1:13" x14ac:dyDescent="0.2">
      <c r="A436">
        <v>18.399999999999999</v>
      </c>
      <c r="B436" s="36">
        <v>-0.10034731500000001</v>
      </c>
      <c r="C436" s="36">
        <v>-0.34954428799999998</v>
      </c>
      <c r="D436" s="36">
        <v>-0.47883689400000001</v>
      </c>
      <c r="E436" s="36">
        <v>-0.492614775</v>
      </c>
      <c r="F436" s="36">
        <v>-0.24883661200000001</v>
      </c>
      <c r="G436" s="36">
        <v>-0.43341663800000002</v>
      </c>
      <c r="H436" s="36">
        <v>-0.412217051</v>
      </c>
      <c r="I436" s="36">
        <v>-0.53692624899999997</v>
      </c>
      <c r="J436" s="36">
        <v>-0.220736865</v>
      </c>
      <c r="K436" s="36">
        <v>-0.24221469100000001</v>
      </c>
      <c r="L436" s="36">
        <v>-0.21671159200000001</v>
      </c>
      <c r="M436" s="36">
        <v>-0.46408438699999999</v>
      </c>
    </row>
    <row r="437" spans="1:13" x14ac:dyDescent="0.2">
      <c r="A437">
        <v>18.5</v>
      </c>
      <c r="B437" s="36">
        <v>-0.10112705700000001</v>
      </c>
      <c r="C437" s="36">
        <v>-0.35331252800000001</v>
      </c>
      <c r="D437" s="36">
        <v>-0.48376505400000003</v>
      </c>
      <c r="E437" s="36">
        <v>-0.49691619799999998</v>
      </c>
      <c r="F437" s="36">
        <v>-0.25119535999999998</v>
      </c>
      <c r="G437" s="36">
        <v>-0.43657248500000001</v>
      </c>
      <c r="H437" s="36">
        <v>-0.416346559</v>
      </c>
      <c r="I437" s="36">
        <v>-0.54359209900000005</v>
      </c>
      <c r="J437" s="36">
        <v>-0.22337320399999999</v>
      </c>
      <c r="K437" s="36">
        <v>-0.24440652099999999</v>
      </c>
      <c r="L437" s="36">
        <v>-0.218645111</v>
      </c>
      <c r="M437" s="36">
        <v>-0.46862404600000002</v>
      </c>
    </row>
    <row r="438" spans="1:13" x14ac:dyDescent="0.2">
      <c r="A438">
        <v>18.600000000000001</v>
      </c>
      <c r="B438" s="36">
        <v>-0.101883312</v>
      </c>
      <c r="C438" s="36">
        <v>-0.35697737299999999</v>
      </c>
      <c r="D438" s="36">
        <v>-0.488585993</v>
      </c>
      <c r="E438" s="36">
        <v>-0.50095112100000005</v>
      </c>
      <c r="F438" s="36">
        <v>-0.25350877799999999</v>
      </c>
      <c r="G438" s="36">
        <v>-0.43959166900000002</v>
      </c>
      <c r="H438" s="36">
        <v>-0.42034955899999998</v>
      </c>
      <c r="I438" s="36">
        <v>-0.55012294900000003</v>
      </c>
      <c r="J438" s="36">
        <v>-0.22595635</v>
      </c>
      <c r="K438" s="36">
        <v>-0.24654024499999999</v>
      </c>
      <c r="L438" s="36">
        <v>-0.220542608</v>
      </c>
      <c r="M438" s="36">
        <v>-0.473069658</v>
      </c>
    </row>
    <row r="439" spans="1:13" x14ac:dyDescent="0.2">
      <c r="A439">
        <v>18.7</v>
      </c>
      <c r="B439" s="36">
        <v>-0.102614866</v>
      </c>
      <c r="C439" s="36">
        <v>-0.36054118400000001</v>
      </c>
      <c r="D439" s="36">
        <v>-0.49330038999999998</v>
      </c>
      <c r="E439" s="36">
        <v>-0.50471648000000002</v>
      </c>
      <c r="F439" s="36">
        <v>-0.25577708199999999</v>
      </c>
      <c r="G439" s="36">
        <v>-0.44247305100000001</v>
      </c>
      <c r="H439" s="36">
        <v>-0.42422509899999999</v>
      </c>
      <c r="I439" s="36">
        <v>-0.55651621799999995</v>
      </c>
      <c r="J439" s="36">
        <v>-0.22848491500000001</v>
      </c>
      <c r="K439" s="36">
        <v>-0.24861645800000001</v>
      </c>
      <c r="L439" s="36">
        <v>-0.22240596400000001</v>
      </c>
      <c r="M439" s="36">
        <v>-0.47742108100000002</v>
      </c>
    </row>
    <row r="440" spans="1:13" x14ac:dyDescent="0.2">
      <c r="A440">
        <v>18.8</v>
      </c>
      <c r="B440" s="36">
        <v>-0.10332045300000001</v>
      </c>
      <c r="C440" s="36">
        <v>-0.36400647800000002</v>
      </c>
      <c r="D440" s="36">
        <v>-0.49790901999999998</v>
      </c>
      <c r="E440" s="36">
        <v>-0.50820928499999996</v>
      </c>
      <c r="F440" s="36">
        <v>-0.25800049600000002</v>
      </c>
      <c r="G440" s="36">
        <v>-0.44521554899999999</v>
      </c>
      <c r="H440" s="36">
        <v>-0.42797233499999998</v>
      </c>
      <c r="I440" s="36">
        <v>-0.56276942500000005</v>
      </c>
      <c r="J440" s="36">
        <v>-0.23095749900000001</v>
      </c>
      <c r="K440" s="36">
        <v>-0.250635844</v>
      </c>
      <c r="L440" s="36">
        <v>-0.22423711499999999</v>
      </c>
      <c r="M440" s="36">
        <v>-0.48167822799999999</v>
      </c>
    </row>
    <row r="441" spans="1:13" x14ac:dyDescent="0.2">
      <c r="A441">
        <v>18.899999999999999</v>
      </c>
      <c r="B441" s="36">
        <v>-0.103998755</v>
      </c>
      <c r="C441" s="36">
        <v>-0.36737592600000002</v>
      </c>
      <c r="D441" s="36">
        <v>-0.50241275699999999</v>
      </c>
      <c r="E441" s="36">
        <v>-0.51142661899999997</v>
      </c>
      <c r="F441" s="36">
        <v>-0.260179245</v>
      </c>
      <c r="G441" s="36">
        <v>-0.44781814199999997</v>
      </c>
      <c r="H441" s="36">
        <v>-0.431590527</v>
      </c>
      <c r="I441" s="36">
        <v>-0.56888019400000001</v>
      </c>
      <c r="J441" s="36">
        <v>-0.23337268999999999</v>
      </c>
      <c r="K441" s="36">
        <v>-0.25259918399999998</v>
      </c>
      <c r="L441" s="36">
        <v>-0.22603805099999999</v>
      </c>
      <c r="M441" s="36">
        <v>-0.48584107199999998</v>
      </c>
    </row>
    <row r="442" spans="1:13" x14ac:dyDescent="0.2">
      <c r="A442">
        <v>19</v>
      </c>
      <c r="B442" s="36">
        <v>-0.1046484</v>
      </c>
      <c r="C442" s="36">
        <v>-0.37065235600000002</v>
      </c>
      <c r="D442" s="36">
        <v>-0.50681256900000005</v>
      </c>
      <c r="E442" s="36">
        <v>-0.51436563700000004</v>
      </c>
      <c r="F442" s="36">
        <v>-0.26231356</v>
      </c>
      <c r="G442" s="36">
        <v>-0.45027986599999997</v>
      </c>
      <c r="H442" s="36">
        <v>-0.43507905200000002</v>
      </c>
      <c r="I442" s="36">
        <v>-0.57484625700000003</v>
      </c>
      <c r="J442" s="36">
        <v>-0.23572906499999999</v>
      </c>
      <c r="K442" s="36">
        <v>-0.25450735600000002</v>
      </c>
      <c r="L442" s="36">
        <v>-0.227810818</v>
      </c>
      <c r="M442" s="36">
        <v>-0.48990964399999998</v>
      </c>
    </row>
    <row r="443" spans="1:13" x14ac:dyDescent="0.2">
      <c r="A443">
        <v>19.100000000000001</v>
      </c>
      <c r="B443" s="36">
        <v>-0.10526795999999999</v>
      </c>
      <c r="C443" s="36">
        <v>-0.37383874700000003</v>
      </c>
      <c r="D443" s="36">
        <v>-0.51110951900000001</v>
      </c>
      <c r="E443" s="36">
        <v>-0.51702356199999999</v>
      </c>
      <c r="F443" s="36">
        <v>-0.26440367100000001</v>
      </c>
      <c r="G443" s="36">
        <v>-0.45259982300000001</v>
      </c>
      <c r="H443" s="36">
        <v>-0.43843739999999998</v>
      </c>
      <c r="I443" s="36">
        <v>-0.58066546399999996</v>
      </c>
      <c r="J443" s="36">
        <v>-0.23802519</v>
      </c>
      <c r="K443" s="36">
        <v>-0.25636133999999999</v>
      </c>
      <c r="L443" s="36">
        <v>-0.22955750999999999</v>
      </c>
      <c r="M443" s="36">
        <v>-0.493884031</v>
      </c>
    </row>
    <row r="444" spans="1:13" x14ac:dyDescent="0.2">
      <c r="A444">
        <v>19.2</v>
      </c>
      <c r="B444" s="36">
        <v>-0.10585594800000001</v>
      </c>
      <c r="C444" s="36">
        <v>-0.37693823500000001</v>
      </c>
      <c r="D444" s="36">
        <v>-0.515304765</v>
      </c>
      <c r="E444" s="36">
        <v>-0.51939769000000002</v>
      </c>
      <c r="F444" s="36">
        <v>-0.26644981200000001</v>
      </c>
      <c r="G444" s="36">
        <v>-0.45477717400000001</v>
      </c>
      <c r="H444" s="36">
        <v>-0.44166518399999999</v>
      </c>
      <c r="I444" s="36">
        <v>-0.58633578500000005</v>
      </c>
      <c r="J444" s="36">
        <v>-0.24025962200000001</v>
      </c>
      <c r="K444" s="36">
        <v>-0.25816222</v>
      </c>
      <c r="L444" s="36">
        <v>-0.23128027400000001</v>
      </c>
      <c r="M444" s="36">
        <v>-0.49776437899999998</v>
      </c>
    </row>
    <row r="445" spans="1:13" x14ac:dyDescent="0.2">
      <c r="A445">
        <v>19.3</v>
      </c>
      <c r="B445" s="36">
        <v>-0.106410818</v>
      </c>
      <c r="C445" s="36">
        <v>-0.37995410800000001</v>
      </c>
      <c r="D445" s="36">
        <v>-0.51939955699999996</v>
      </c>
      <c r="E445" s="36">
        <v>-0.52148538</v>
      </c>
      <c r="F445" s="36">
        <v>-0.26845221699999999</v>
      </c>
      <c r="G445" s="36">
        <v>-0.456811148</v>
      </c>
      <c r="H445" s="36">
        <v>-0.444762139</v>
      </c>
      <c r="I445" s="36">
        <v>-0.59185531899999999</v>
      </c>
      <c r="J445" s="36">
        <v>-0.242430905</v>
      </c>
      <c r="K445" s="36">
        <v>-0.25991119000000001</v>
      </c>
      <c r="L445" s="36">
        <v>-0.232981303</v>
      </c>
      <c r="M445" s="36">
        <v>-0.50155088800000003</v>
      </c>
    </row>
    <row r="446" spans="1:13" x14ac:dyDescent="0.2">
      <c r="A446">
        <v>19.399999999999999</v>
      </c>
      <c r="B446" s="36">
        <v>-0.10693095900000001</v>
      </c>
      <c r="C446" s="36">
        <v>-0.382889808</v>
      </c>
      <c r="D446" s="36">
        <v>-0.52339523799999998</v>
      </c>
      <c r="E446" s="36">
        <v>-0.52328405899999997</v>
      </c>
      <c r="F446" s="36">
        <v>-0.27041111600000001</v>
      </c>
      <c r="G446" s="36">
        <v>-0.45870104</v>
      </c>
      <c r="H446" s="36">
        <v>-0.447728132</v>
      </c>
      <c r="I446" s="36">
        <v>-0.59722229699999996</v>
      </c>
      <c r="J446" s="36">
        <v>-0.24453757400000001</v>
      </c>
      <c r="K446" s="36">
        <v>-0.26160955499999999</v>
      </c>
      <c r="L446" s="36">
        <v>-0.23466284000000001</v>
      </c>
      <c r="M446" s="36">
        <v>-0.50524381699999998</v>
      </c>
    </row>
    <row r="447" spans="1:13" x14ac:dyDescent="0.2">
      <c r="A447">
        <v>19.5</v>
      </c>
      <c r="B447" s="36">
        <v>-0.107414699</v>
      </c>
      <c r="C447" s="36">
        <v>-0.38574892599999999</v>
      </c>
      <c r="D447" s="36">
        <v>-0.52729324200000005</v>
      </c>
      <c r="E447" s="36">
        <v>-0.524791216</v>
      </c>
      <c r="F447" s="36">
        <v>-0.27232674099999998</v>
      </c>
      <c r="G447" s="36">
        <v>-0.46044621099999999</v>
      </c>
      <c r="H447" s="36">
        <v>-0.45056315899999999</v>
      </c>
      <c r="I447" s="36">
        <v>-0.60243509100000003</v>
      </c>
      <c r="J447" s="36">
        <v>-0.24657815699999999</v>
      </c>
      <c r="K447" s="36">
        <v>-0.263258732</v>
      </c>
      <c r="L447" s="36">
        <v>-0.23632717</v>
      </c>
      <c r="M447" s="36">
        <v>-0.50884347799999996</v>
      </c>
    </row>
    <row r="448" spans="1:13" x14ac:dyDescent="0.2">
      <c r="A448">
        <v>19.600000000000001</v>
      </c>
      <c r="B448" s="36">
        <v>-0.10786029599999999</v>
      </c>
      <c r="C448" s="36">
        <v>-0.38853520499999999</v>
      </c>
      <c r="D448" s="36">
        <v>-0.53109509200000005</v>
      </c>
      <c r="E448" s="36">
        <v>-0.52600440100000001</v>
      </c>
      <c r="F448" s="36">
        <v>-0.274199319</v>
      </c>
      <c r="G448" s="36">
        <v>-0.46204609099999999</v>
      </c>
      <c r="H448" s="36">
        <v>-0.45326735400000001</v>
      </c>
      <c r="I448" s="36">
        <v>-0.607492217</v>
      </c>
      <c r="J448" s="36">
        <v>-0.24855116899999999</v>
      </c>
      <c r="K448" s="36">
        <v>-0.26486026099999999</v>
      </c>
      <c r="L448" s="36">
        <v>-0.237976623</v>
      </c>
      <c r="M448" s="36">
        <v>-0.51235023800000001</v>
      </c>
    </row>
    <row r="449" spans="1:13" x14ac:dyDescent="0.2">
      <c r="A449">
        <v>19.7</v>
      </c>
      <c r="B449" s="36">
        <v>-0.108265941</v>
      </c>
      <c r="C449" s="36">
        <v>-0.39125253599999998</v>
      </c>
      <c r="D449" s="36">
        <v>-0.53480239699999998</v>
      </c>
      <c r="E449" s="36">
        <v>-0.52692122299999999</v>
      </c>
      <c r="F449" s="36">
        <v>-0.27602907500000001</v>
      </c>
      <c r="G449" s="36">
        <v>-0.46350018100000001</v>
      </c>
      <c r="H449" s="36">
        <v>-0.45584099099999997</v>
      </c>
      <c r="I449" s="36">
        <v>-0.61239234499999995</v>
      </c>
      <c r="J449" s="36">
        <v>-0.250455119</v>
      </c>
      <c r="K449" s="36">
        <v>-0.26641579900000001</v>
      </c>
      <c r="L449" s="36">
        <v>-0.239613571</v>
      </c>
      <c r="M449" s="36">
        <v>-0.51576451800000001</v>
      </c>
    </row>
    <row r="450" spans="1:13" x14ac:dyDescent="0.2">
      <c r="A450">
        <v>19.8</v>
      </c>
      <c r="B450" s="36">
        <v>-0.108629753</v>
      </c>
      <c r="C450" s="36">
        <v>-0.393904959</v>
      </c>
      <c r="D450" s="36">
        <v>-0.53841685299999997</v>
      </c>
      <c r="E450" s="36">
        <v>-0.52753934599999996</v>
      </c>
      <c r="F450" s="36">
        <v>-0.277816226</v>
      </c>
      <c r="G450" s="36">
        <v>-0.46480805200000003</v>
      </c>
      <c r="H450" s="36">
        <v>-0.45828448599999999</v>
      </c>
      <c r="I450" s="36">
        <v>-0.61713429799999997</v>
      </c>
      <c r="J450" s="36">
        <v>-0.252288505</v>
      </c>
      <c r="K450" s="36">
        <v>-0.26792713000000001</v>
      </c>
      <c r="L450" s="36">
        <v>-0.24124042300000001</v>
      </c>
      <c r="M450" s="36">
        <v>-0.51908679000000002</v>
      </c>
    </row>
    <row r="451" spans="1:13" x14ac:dyDescent="0.2">
      <c r="A451">
        <v>19.899999999999999</v>
      </c>
      <c r="B451" s="36">
        <v>-0.108949777</v>
      </c>
      <c r="C451" s="36">
        <v>-0.396496658</v>
      </c>
      <c r="D451" s="36">
        <v>-0.54194024200000002</v>
      </c>
      <c r="E451" s="36">
        <v>-0.52785648799999996</v>
      </c>
      <c r="F451" s="36">
        <v>-0.27956098499999998</v>
      </c>
      <c r="G451" s="36">
        <v>-0.46596934800000001</v>
      </c>
      <c r="H451" s="36">
        <v>-0.46059840600000002</v>
      </c>
      <c r="I451" s="36">
        <v>-0.62171706500000001</v>
      </c>
      <c r="J451" s="36">
        <v>-0.25404981700000001</v>
      </c>
      <c r="K451" s="36">
        <v>-0.26939616500000002</v>
      </c>
      <c r="L451" s="36">
        <v>-0.242859626</v>
      </c>
      <c r="M451" s="36">
        <v>-0.52231757899999998</v>
      </c>
    </row>
    <row r="452" spans="1:13" x14ac:dyDescent="0.2">
      <c r="A452">
        <v>20</v>
      </c>
      <c r="B452" s="36">
        <v>-0.109223983</v>
      </c>
      <c r="C452" s="36">
        <v>-0.39903196200000002</v>
      </c>
      <c r="D452" s="36">
        <v>-0.54537442400000002</v>
      </c>
      <c r="E452" s="36">
        <v>-0.52787041300000004</v>
      </c>
      <c r="F452" s="36">
        <v>-0.28126356000000002</v>
      </c>
      <c r="G452" s="36">
        <v>-0.46698378299999999</v>
      </c>
      <c r="H452" s="36">
        <v>-0.462783467</v>
      </c>
      <c r="I452" s="36">
        <v>-0.626139801</v>
      </c>
      <c r="J452" s="36">
        <v>-0.25573753799999999</v>
      </c>
      <c r="K452" s="36">
        <v>-0.27082494600000001</v>
      </c>
      <c r="L452" s="36">
        <v>-0.24447366400000001</v>
      </c>
      <c r="M452" s="36">
        <v>-0.52545745700000002</v>
      </c>
    </row>
    <row r="453" spans="1:13" x14ac:dyDescent="0.2">
      <c r="A453">
        <v>20.100000000000001</v>
      </c>
      <c r="B453" s="36">
        <v>-0.10945026099999999</v>
      </c>
      <c r="C453" s="36">
        <v>-0.401515342</v>
      </c>
      <c r="D453" s="36">
        <v>-0.548721342</v>
      </c>
      <c r="E453" s="36">
        <v>-0.52787041300000004</v>
      </c>
      <c r="F453" s="36">
        <v>-0.28292414799999999</v>
      </c>
      <c r="G453" s="36">
        <v>-0.46785114799999999</v>
      </c>
      <c r="H453" s="36">
        <v>-0.464840541</v>
      </c>
      <c r="I453" s="36">
        <v>-0.63040183699999996</v>
      </c>
      <c r="J453" s="36">
        <v>-0.25735014299999998</v>
      </c>
      <c r="K453" s="36">
        <v>-0.272215649</v>
      </c>
      <c r="L453" s="36">
        <v>-0.24608505</v>
      </c>
      <c r="M453" s="36">
        <v>-0.52850704699999995</v>
      </c>
    </row>
    <row r="454" spans="1:13" x14ac:dyDescent="0.2">
      <c r="A454">
        <v>20.2</v>
      </c>
      <c r="B454" s="36">
        <v>-0.109626421</v>
      </c>
      <c r="C454" s="36">
        <v>-0.40395140899999998</v>
      </c>
      <c r="D454" s="36">
        <v>-0.55198301400000005</v>
      </c>
      <c r="E454" s="36">
        <v>-0.52787041300000004</v>
      </c>
      <c r="F454" s="36">
        <v>-0.28454293800000002</v>
      </c>
      <c r="G454" s="36">
        <v>-0.46857130400000002</v>
      </c>
      <c r="H454" s="36">
        <v>-0.46677065699999998</v>
      </c>
      <c r="I454" s="36">
        <v>-0.63450268300000001</v>
      </c>
      <c r="J454" s="36">
        <v>-0.25888609699999998</v>
      </c>
      <c r="K454" s="36">
        <v>-0.273570586</v>
      </c>
      <c r="L454" s="36">
        <v>-0.24769632899999999</v>
      </c>
      <c r="M454" s="36">
        <v>-0.53146701799999996</v>
      </c>
    </row>
    <row r="455" spans="1:13" x14ac:dyDescent="0.2">
      <c r="A455">
        <v>20.3</v>
      </c>
      <c r="B455" s="36">
        <v>-0.109750191</v>
      </c>
      <c r="C455" s="36">
        <v>-0.40634491299999997</v>
      </c>
      <c r="D455" s="36">
        <v>-0.55516153700000004</v>
      </c>
      <c r="E455" s="36">
        <v>-0.52787041300000004</v>
      </c>
      <c r="F455" s="36">
        <v>-0.28612010900000001</v>
      </c>
      <c r="G455" s="36">
        <v>-0.46914419000000002</v>
      </c>
      <c r="H455" s="36">
        <v>-0.46857500699999999</v>
      </c>
      <c r="I455" s="36">
        <v>-0.63844203200000005</v>
      </c>
      <c r="J455" s="36">
        <v>-0.26034385999999998</v>
      </c>
      <c r="K455" s="36">
        <v>-0.27489221000000003</v>
      </c>
      <c r="L455" s="36">
        <v>-0.24931007399999999</v>
      </c>
      <c r="M455" s="36">
        <v>-0.53433808100000002</v>
      </c>
    </row>
    <row r="456" spans="1:13" x14ac:dyDescent="0.2">
      <c r="A456">
        <v>20.399999999999999</v>
      </c>
      <c r="B456" s="36">
        <v>-0.10981921</v>
      </c>
      <c r="C456" s="36">
        <v>-0.40870073699999998</v>
      </c>
      <c r="D456" s="36">
        <v>-0.55825907600000002</v>
      </c>
      <c r="E456" s="36">
        <v>-0.52787041300000004</v>
      </c>
      <c r="F456" s="36">
        <v>-0.28765583</v>
      </c>
      <c r="G456" s="36">
        <v>-0.46956981800000003</v>
      </c>
      <c r="H456" s="36">
        <v>-0.47025494899999998</v>
      </c>
      <c r="I456" s="36">
        <v>-0.642219769</v>
      </c>
      <c r="J456" s="36">
        <v>-0.26172188299999999</v>
      </c>
      <c r="K456" s="36">
        <v>-0.27618311499999998</v>
      </c>
      <c r="L456" s="36">
        <v>-0.25092888099999999</v>
      </c>
      <c r="M456" s="36">
        <v>-0.53712099400000002</v>
      </c>
    </row>
    <row r="457" spans="1:13" x14ac:dyDescent="0.2">
      <c r="A457">
        <v>20.5</v>
      </c>
      <c r="B457" s="36">
        <v>-0.109831032</v>
      </c>
      <c r="C457" s="36">
        <v>-0.41102389900000003</v>
      </c>
      <c r="D457" s="36">
        <v>-0.56127786800000001</v>
      </c>
      <c r="E457" s="36">
        <v>-0.52787041300000004</v>
      </c>
      <c r="F457" s="36">
        <v>-0.28915025599999999</v>
      </c>
      <c r="G457" s="36">
        <v>-0.46984827299999998</v>
      </c>
      <c r="H457" s="36">
        <v>-0.47181200600000001</v>
      </c>
      <c r="I457" s="36">
        <v>-0.64583597400000003</v>
      </c>
      <c r="J457" s="36">
        <v>-0.26301860999999999</v>
      </c>
      <c r="K457" s="36">
        <v>-0.27744604099999998</v>
      </c>
      <c r="L457" s="36">
        <v>-0.25255537099999997</v>
      </c>
      <c r="M457" s="36">
        <v>-0.53981655399999995</v>
      </c>
    </row>
    <row r="458" spans="1:13" x14ac:dyDescent="0.2">
      <c r="A458">
        <v>20.6</v>
      </c>
      <c r="B458" s="36">
        <v>-0.109783117</v>
      </c>
      <c r="C458" s="36">
        <v>-0.41331954599999998</v>
      </c>
      <c r="D458" s="36">
        <v>-0.56422021899999997</v>
      </c>
      <c r="E458" s="36">
        <v>-0.52787041300000004</v>
      </c>
      <c r="F458" s="36">
        <v>-0.29060353300000002</v>
      </c>
      <c r="G458" s="36">
        <v>-0.46997971799999999</v>
      </c>
      <c r="H458" s="36">
        <v>-0.47324787699999998</v>
      </c>
      <c r="I458" s="36">
        <v>-0.64929092700000002</v>
      </c>
      <c r="J458" s="36">
        <v>-0.26423247900000002</v>
      </c>
      <c r="K458" s="36">
        <v>-0.278683876</v>
      </c>
      <c r="L458" s="36">
        <v>-0.25419218199999999</v>
      </c>
      <c r="M458" s="36">
        <v>-0.54242559599999995</v>
      </c>
    </row>
    <row r="459" spans="1:13" x14ac:dyDescent="0.2">
      <c r="A459">
        <v>20.7</v>
      </c>
      <c r="B459" s="36">
        <v>-0.109783117</v>
      </c>
      <c r="C459" s="36">
        <v>-0.41559295499999999</v>
      </c>
      <c r="D459" s="36">
        <v>-0.56708849400000005</v>
      </c>
      <c r="E459" s="36">
        <v>-0.52787041300000004</v>
      </c>
      <c r="F459" s="36">
        <v>-0.292015788</v>
      </c>
      <c r="G459" s="36">
        <v>-0.46996438800000001</v>
      </c>
      <c r="H459" s="36">
        <v>-0.47456442999999998</v>
      </c>
      <c r="I459" s="36">
        <v>-0.65258511100000005</v>
      </c>
      <c r="J459" s="36">
        <v>-0.26536191799999997</v>
      </c>
      <c r="K459" s="36">
        <v>-0.27989965700000002</v>
      </c>
      <c r="L459" s="36">
        <v>-0.25584196999999997</v>
      </c>
      <c r="M459" s="36">
        <v>-0.54494899299999999</v>
      </c>
    </row>
    <row r="460" spans="1:13" x14ac:dyDescent="0.2">
      <c r="A460">
        <v>20.8</v>
      </c>
      <c r="B460" s="36">
        <v>-0.109783117</v>
      </c>
      <c r="C460" s="36">
        <v>-0.417849523</v>
      </c>
      <c r="D460" s="36">
        <v>-0.56988512499999999</v>
      </c>
      <c r="E460" s="36">
        <v>-0.52787041300000004</v>
      </c>
      <c r="F460" s="36">
        <v>-0.29338713599999999</v>
      </c>
      <c r="G460" s="36">
        <v>-0.46980259200000002</v>
      </c>
      <c r="H460" s="36">
        <v>-0.475763714</v>
      </c>
      <c r="I460" s="36">
        <v>-0.65571922000000005</v>
      </c>
      <c r="J460" s="36">
        <v>-0.26640535100000001</v>
      </c>
      <c r="K460" s="36">
        <v>-0.28109657300000002</v>
      </c>
      <c r="L460" s="36">
        <v>-0.257507404</v>
      </c>
      <c r="M460" s="36">
        <v>-0.54738765</v>
      </c>
    </row>
    <row r="461" spans="1:13" x14ac:dyDescent="0.2">
      <c r="A461">
        <v>20.9</v>
      </c>
      <c r="B461" s="36">
        <v>-0.109783117</v>
      </c>
      <c r="C461" s="36">
        <v>-0.420094774</v>
      </c>
      <c r="D461" s="36">
        <v>-0.572612597</v>
      </c>
      <c r="E461" s="36">
        <v>-0.52787041300000004</v>
      </c>
      <c r="F461" s="36">
        <v>-0.29471767700000001</v>
      </c>
      <c r="G461" s="36">
        <v>-0.46949471199999998</v>
      </c>
      <c r="H461" s="36">
        <v>-0.47684795400000002</v>
      </c>
      <c r="I461" s="36">
        <v>-0.65869416199999997</v>
      </c>
      <c r="J461" s="36">
        <v>-0.267361193</v>
      </c>
      <c r="K461" s="36">
        <v>-0.28227796999999999</v>
      </c>
      <c r="L461" s="36">
        <v>-0.259191165</v>
      </c>
      <c r="M461" s="36">
        <v>-0.54974250599999996</v>
      </c>
    </row>
    <row r="462" spans="1:13" x14ac:dyDescent="0.2">
      <c r="A462">
        <v>21</v>
      </c>
      <c r="B462" s="36">
        <v>-0.109783117</v>
      </c>
      <c r="C462" s="36">
        <v>-0.422334347</v>
      </c>
      <c r="D462" s="36">
        <v>-0.57527345299999999</v>
      </c>
      <c r="E462" s="36">
        <v>-0.52787041300000004</v>
      </c>
      <c r="F462" s="36">
        <v>-0.29600749199999998</v>
      </c>
      <c r="G462" s="36">
        <v>-0.46904120399999999</v>
      </c>
      <c r="H462" s="36">
        <v>-0.47781955799999998</v>
      </c>
      <c r="I462" s="36">
        <v>-0.66151106199999998</v>
      </c>
      <c r="J462" s="36">
        <v>-0.26822785399999999</v>
      </c>
      <c r="K462" s="36">
        <v>-0.28344734599999999</v>
      </c>
      <c r="L462" s="36">
        <v>-0.26089593900000002</v>
      </c>
      <c r="M462" s="36">
        <v>-0.55201452600000001</v>
      </c>
    </row>
    <row r="463" spans="1:13" x14ac:dyDescent="0.2">
      <c r="A463">
        <v>21.1</v>
      </c>
      <c r="B463" s="36">
        <v>-0.109783117</v>
      </c>
      <c r="C463" s="36">
        <v>-0.42457399699999998</v>
      </c>
      <c r="D463" s="36">
        <v>-0.57787028399999996</v>
      </c>
      <c r="E463" s="36">
        <v>-0.52787041300000004</v>
      </c>
      <c r="F463" s="36">
        <v>-0.29725664699999998</v>
      </c>
      <c r="G463" s="36">
        <v>-0.46904120399999999</v>
      </c>
      <c r="H463" s="36">
        <v>-0.47868111899999999</v>
      </c>
      <c r="I463" s="36">
        <v>-0.66417126500000001</v>
      </c>
      <c r="J463" s="36">
        <v>-0.26900373300000002</v>
      </c>
      <c r="K463" s="36">
        <v>-0.284608362</v>
      </c>
      <c r="L463" s="36">
        <v>-0.26262441800000003</v>
      </c>
      <c r="M463" s="36">
        <v>-0.55420470200000005</v>
      </c>
    </row>
    <row r="464" spans="1:13" x14ac:dyDescent="0.2">
      <c r="A464">
        <v>21.2</v>
      </c>
      <c r="B464" s="36">
        <v>-0.109783117</v>
      </c>
      <c r="C464" s="36">
        <v>-0.42681959200000003</v>
      </c>
      <c r="D464" s="36">
        <v>-0.58040573200000001</v>
      </c>
      <c r="E464" s="36">
        <v>-0.52787041300000004</v>
      </c>
      <c r="F464" s="36">
        <v>-0.29846518599999999</v>
      </c>
      <c r="G464" s="36">
        <v>-0.46904120399999999</v>
      </c>
      <c r="H464" s="36">
        <v>-0.479435414</v>
      </c>
      <c r="I464" s="36">
        <v>-0.666676343</v>
      </c>
      <c r="J464" s="36">
        <v>-0.26968722499999997</v>
      </c>
      <c r="K464" s="36">
        <v>-0.285764833</v>
      </c>
      <c r="L464" s="36">
        <v>-0.26437929500000001</v>
      </c>
      <c r="M464" s="36">
        <v>-0.55631405</v>
      </c>
    </row>
    <row r="465" spans="1:13" x14ac:dyDescent="0.2">
      <c r="A465">
        <v>21.3</v>
      </c>
      <c r="B465" s="36">
        <v>-0.109783117</v>
      </c>
      <c r="C465" s="36">
        <v>-0.42907710500000001</v>
      </c>
      <c r="D465" s="36">
        <v>-0.58288247900000001</v>
      </c>
      <c r="E465" s="36">
        <v>-0.52787041300000004</v>
      </c>
      <c r="F465" s="36">
        <v>-0.29963313699999999</v>
      </c>
      <c r="G465" s="36">
        <v>-0.46904120399999999</v>
      </c>
      <c r="H465" s="36">
        <v>-0.48008540599999999</v>
      </c>
      <c r="I465" s="36">
        <v>-0.66902809399999996</v>
      </c>
      <c r="J465" s="36">
        <v>-0.270276717</v>
      </c>
      <c r="K465" s="36">
        <v>-0.28692073899999998</v>
      </c>
      <c r="L465" s="36">
        <v>-0.26616326099999998</v>
      </c>
      <c r="M465" s="36">
        <v>-0.55834360299999997</v>
      </c>
    </row>
    <row r="466" spans="1:13" x14ac:dyDescent="0.2">
      <c r="A466">
        <v>21.4</v>
      </c>
      <c r="B466" s="36">
        <v>-0.109783117</v>
      </c>
      <c r="C466" s="36">
        <v>-0.43135261899999999</v>
      </c>
      <c r="D466" s="36">
        <v>-0.58530325100000002</v>
      </c>
      <c r="E466" s="36">
        <v>-0.52787041300000004</v>
      </c>
      <c r="F466" s="36">
        <v>-0.30076050599999998</v>
      </c>
      <c r="G466" s="36">
        <v>-0.46904120399999999</v>
      </c>
      <c r="H466" s="36">
        <v>-0.48063424900000001</v>
      </c>
      <c r="I466" s="36">
        <v>-0.67122854899999995</v>
      </c>
      <c r="J466" s="36">
        <v>-0.27077058599999998</v>
      </c>
      <c r="K466" s="36">
        <v>-0.28808022100000003</v>
      </c>
      <c r="L466" s="36">
        <v>-0.267978999</v>
      </c>
      <c r="M466" s="36">
        <v>-0.56029441199999996</v>
      </c>
    </row>
    <row r="467" spans="1:13" x14ac:dyDescent="0.2">
      <c r="A467">
        <v>21.5</v>
      </c>
      <c r="B467" s="36">
        <v>-0.109783117</v>
      </c>
      <c r="C467" s="36">
        <v>-0.43365231300000001</v>
      </c>
      <c r="D467" s="36">
        <v>-0.58767080800000004</v>
      </c>
      <c r="E467" s="36">
        <v>-0.52787041300000004</v>
      </c>
      <c r="F467" s="36">
        <v>-0.301847278</v>
      </c>
      <c r="G467" s="36">
        <v>-0.46904120399999999</v>
      </c>
      <c r="H467" s="36">
        <v>-0.48108528499999997</v>
      </c>
      <c r="I467" s="36">
        <v>-0.67327996999999995</v>
      </c>
      <c r="J467" s="36">
        <v>-0.27116720500000002</v>
      </c>
      <c r="K467" s="36">
        <v>-0.28924758</v>
      </c>
      <c r="L467" s="36">
        <v>-0.26982918500000003</v>
      </c>
      <c r="M467" s="36">
        <v>-0.56216754099999999</v>
      </c>
    </row>
    <row r="468" spans="1:13" x14ac:dyDescent="0.2">
      <c r="A468">
        <v>21.6</v>
      </c>
      <c r="B468" s="36">
        <v>-0.109783117</v>
      </c>
      <c r="C468" s="36">
        <v>-0.43598246800000001</v>
      </c>
      <c r="D468" s="36">
        <v>-0.58998794399999999</v>
      </c>
      <c r="E468" s="36">
        <v>-0.52787041300000004</v>
      </c>
      <c r="F468" s="36">
        <v>-0.302893419</v>
      </c>
      <c r="G468" s="36">
        <v>-0.46904120399999999</v>
      </c>
      <c r="H468" s="36">
        <v>-0.48144204699999998</v>
      </c>
      <c r="I468" s="36">
        <v>-0.675184856</v>
      </c>
      <c r="J468" s="36">
        <v>-0.27146493500000002</v>
      </c>
      <c r="K468" s="36">
        <v>-0.29042728299999998</v>
      </c>
      <c r="L468" s="36">
        <v>-0.27171648100000001</v>
      </c>
      <c r="M468" s="36">
        <v>-0.56396406300000002</v>
      </c>
    </row>
    <row r="469" spans="1:13" x14ac:dyDescent="0.2">
      <c r="A469">
        <v>21.7</v>
      </c>
      <c r="B469" s="36">
        <v>-0.109783117</v>
      </c>
      <c r="C469" s="36">
        <v>-0.43834945600000003</v>
      </c>
      <c r="D469" s="36">
        <v>-0.59225747900000003</v>
      </c>
      <c r="E469" s="36">
        <v>-0.52787041300000004</v>
      </c>
      <c r="F469" s="36">
        <v>-0.30389886799999999</v>
      </c>
      <c r="G469" s="36">
        <v>-0.46904120399999999</v>
      </c>
      <c r="H469" s="36">
        <v>-0.48170825699999997</v>
      </c>
      <c r="I469" s="36">
        <v>-0.67694594200000002</v>
      </c>
      <c r="J469" s="36">
        <v>-0.27166212899999997</v>
      </c>
      <c r="K469" s="36">
        <v>-0.29162395800000002</v>
      </c>
      <c r="L469" s="36">
        <v>-0.27364353299999999</v>
      </c>
      <c r="M469" s="36">
        <v>-0.56568505700000005</v>
      </c>
    </row>
    <row r="470" spans="1:13" x14ac:dyDescent="0.2">
      <c r="A470">
        <v>21.8</v>
      </c>
      <c r="B470" s="36">
        <v>-0.109783117</v>
      </c>
      <c r="C470" s="36">
        <v>-0.44075974000000001</v>
      </c>
      <c r="D470" s="36">
        <v>-0.59448226000000004</v>
      </c>
      <c r="E470" s="36">
        <v>-0.52787041300000004</v>
      </c>
      <c r="F470" s="36">
        <v>-0.30486354500000001</v>
      </c>
      <c r="G470" s="36">
        <v>-0.46904120399999999</v>
      </c>
      <c r="H470" s="36">
        <v>-0.48188783099999999</v>
      </c>
      <c r="I470" s="36">
        <v>-0.67856620099999998</v>
      </c>
      <c r="J470" s="36">
        <v>-0.27175713400000001</v>
      </c>
      <c r="K470" s="36">
        <v>-0.292842398</v>
      </c>
      <c r="L470" s="36">
        <v>-0.27561296600000001</v>
      </c>
      <c r="M470" s="36">
        <v>-0.56733160400000004</v>
      </c>
    </row>
    <row r="471" spans="1:13" x14ac:dyDescent="0.2">
      <c r="A471">
        <v>21.9</v>
      </c>
      <c r="B471" s="36">
        <v>-0.109783117</v>
      </c>
      <c r="C471" s="36">
        <v>-0.44321987000000002</v>
      </c>
      <c r="D471" s="36">
        <v>-0.596665153</v>
      </c>
      <c r="E471" s="36">
        <v>-0.52787041300000004</v>
      </c>
      <c r="F471" s="36">
        <v>-0.30578734400000002</v>
      </c>
      <c r="G471" s="36">
        <v>-0.46904120399999999</v>
      </c>
      <c r="H471" s="36">
        <v>-0.48198487099999998</v>
      </c>
      <c r="I471" s="36">
        <v>-0.68004884399999999</v>
      </c>
      <c r="J471" s="36">
        <v>-0.27175713400000001</v>
      </c>
      <c r="K471" s="36">
        <v>-0.294087557</v>
      </c>
      <c r="L471" s="36">
        <v>-0.27762738199999998</v>
      </c>
      <c r="M471" s="36">
        <v>-0.56890478200000005</v>
      </c>
    </row>
    <row r="472" spans="1:13" x14ac:dyDescent="0.2">
      <c r="A472">
        <v>22</v>
      </c>
      <c r="B472" s="36">
        <v>-0.109783117</v>
      </c>
      <c r="C472" s="36">
        <v>-0.44573647500000002</v>
      </c>
      <c r="D472" s="36">
        <v>-0.59880904099999999</v>
      </c>
      <c r="E472" s="36">
        <v>-0.52787041300000004</v>
      </c>
      <c r="F472" s="36">
        <v>-0.30667013500000001</v>
      </c>
      <c r="G472" s="36">
        <v>-0.46904120399999999</v>
      </c>
      <c r="H472" s="36">
        <v>-0.48200367399999999</v>
      </c>
      <c r="I472" s="36">
        <v>-0.681397323</v>
      </c>
      <c r="J472" s="36">
        <v>-0.27175713400000001</v>
      </c>
      <c r="K472" s="36">
        <v>-0.29536455099999998</v>
      </c>
      <c r="L472" s="36">
        <v>-0.27968935499999997</v>
      </c>
      <c r="M472" s="36">
        <v>-0.57040566400000003</v>
      </c>
    </row>
    <row r="473" spans="1:13" x14ac:dyDescent="0.2">
      <c r="A473">
        <v>22.1</v>
      </c>
      <c r="B473" s="36">
        <v>-0.109783117</v>
      </c>
      <c r="C473" s="36">
        <v>-0.44831626800000002</v>
      </c>
      <c r="D473" s="36">
        <v>-0.60091681699999999</v>
      </c>
      <c r="E473" s="36">
        <v>-0.52787041300000004</v>
      </c>
      <c r="F473" s="36">
        <v>-0.30751176299999999</v>
      </c>
      <c r="G473" s="36">
        <v>-0.46904120399999999</v>
      </c>
      <c r="H473" s="36">
        <v>-0.48194872100000002</v>
      </c>
      <c r="I473" s="36">
        <v>-0.68261532700000005</v>
      </c>
      <c r="J473" s="36">
        <v>-0.27175713400000001</v>
      </c>
      <c r="K473" s="36">
        <v>-0.29667865700000001</v>
      </c>
      <c r="L473" s="36">
        <v>-0.28180142499999999</v>
      </c>
      <c r="M473" s="36">
        <v>-0.57183531399999998</v>
      </c>
    </row>
    <row r="474" spans="1:13" x14ac:dyDescent="0.2">
      <c r="A474">
        <v>22.2</v>
      </c>
      <c r="B474" s="36">
        <v>-0.109783117</v>
      </c>
      <c r="C474" s="36">
        <v>-0.45096603099999999</v>
      </c>
      <c r="D474" s="36">
        <v>-0.60299138299999999</v>
      </c>
      <c r="E474" s="36">
        <v>-0.52787041300000004</v>
      </c>
      <c r="F474" s="36">
        <v>-0.30831204800000001</v>
      </c>
      <c r="G474" s="36">
        <v>-0.46904120399999999</v>
      </c>
      <c r="H474" s="36">
        <v>-0.48182468299999998</v>
      </c>
      <c r="I474" s="36">
        <v>-0.68370678100000004</v>
      </c>
      <c r="J474" s="36">
        <v>-0.27175713400000001</v>
      </c>
      <c r="K474" s="36">
        <v>-0.29803531</v>
      </c>
      <c r="L474" s="36">
        <v>-0.2839661</v>
      </c>
      <c r="M474" s="36">
        <v>-0.57319477900000004</v>
      </c>
    </row>
    <row r="475" spans="1:13" x14ac:dyDescent="0.2">
      <c r="A475">
        <v>22.3</v>
      </c>
      <c r="B475" s="36">
        <v>-0.109783117</v>
      </c>
      <c r="C475" s="36">
        <v>-0.45369261900000002</v>
      </c>
      <c r="D475" s="36">
        <v>-0.60503564399999998</v>
      </c>
      <c r="E475" s="36">
        <v>-0.52787041300000004</v>
      </c>
      <c r="F475" s="36">
        <v>-0.30907078300000002</v>
      </c>
      <c r="G475" s="36">
        <v>-0.46904120399999999</v>
      </c>
      <c r="H475" s="36">
        <v>-0.48163641600000001</v>
      </c>
      <c r="I475" s="36">
        <v>-0.684675849</v>
      </c>
      <c r="J475" s="36">
        <v>-0.27175713400000001</v>
      </c>
      <c r="K475" s="36">
        <v>-0.29944010199999999</v>
      </c>
      <c r="L475" s="36">
        <v>-0.28618584699999999</v>
      </c>
      <c r="M475" s="36">
        <v>-0.57448508799999998</v>
      </c>
    </row>
    <row r="476" spans="1:13" x14ac:dyDescent="0.2">
      <c r="A476">
        <v>22.4</v>
      </c>
      <c r="B476" s="36">
        <v>-0.109783117</v>
      </c>
      <c r="C476" s="36">
        <v>-0.45650295600000002</v>
      </c>
      <c r="D476" s="36">
        <v>-0.60705250399999999</v>
      </c>
      <c r="E476" s="36">
        <v>-0.52787041300000004</v>
      </c>
      <c r="F476" s="36">
        <v>-0.30978773599999998</v>
      </c>
      <c r="G476" s="36">
        <v>-0.46904120399999999</v>
      </c>
      <c r="H476" s="36">
        <v>-0.48138895700000001</v>
      </c>
      <c r="I476" s="36">
        <v>-0.68552692500000001</v>
      </c>
      <c r="J476" s="36">
        <v>-0.27175713400000001</v>
      </c>
      <c r="K476" s="36">
        <v>-0.30089877999999998</v>
      </c>
      <c r="L476" s="36">
        <v>-0.28846308700000001</v>
      </c>
      <c r="M476" s="36">
        <v>-0.57570724699999998</v>
      </c>
    </row>
    <row r="477" spans="1:13" x14ac:dyDescent="0.2">
      <c r="A477">
        <v>22.5</v>
      </c>
      <c r="B477" s="36">
        <v>-0.109783117</v>
      </c>
      <c r="C477" s="36">
        <v>-0.45940402499999999</v>
      </c>
      <c r="D477" s="36">
        <v>-0.60904486099999999</v>
      </c>
      <c r="E477" s="36">
        <v>-0.52787041300000004</v>
      </c>
      <c r="F477" s="36">
        <v>-0.31046264699999998</v>
      </c>
      <c r="G477" s="36">
        <v>-0.46904120399999999</v>
      </c>
      <c r="H477" s="36">
        <v>-0.48108752399999999</v>
      </c>
      <c r="I477" s="36">
        <v>-0.68626463699999996</v>
      </c>
      <c r="J477" s="36">
        <v>-0.27175713400000001</v>
      </c>
      <c r="K477" s="36">
        <v>-0.30241724199999998</v>
      </c>
      <c r="L477" s="36">
        <v>-0.29080019600000001</v>
      </c>
      <c r="M477" s="36">
        <v>-0.576862235</v>
      </c>
    </row>
    <row r="478" spans="1:13" x14ac:dyDescent="0.2">
      <c r="A478">
        <v>22.6</v>
      </c>
      <c r="B478" s="36">
        <v>-0.109783117</v>
      </c>
      <c r="C478" s="36">
        <v>-0.46240287200000002</v>
      </c>
      <c r="D478" s="36">
        <v>-0.61101560399999999</v>
      </c>
      <c r="E478" s="36">
        <v>-0.52787041300000004</v>
      </c>
      <c r="F478" s="36">
        <v>-0.31109523100000003</v>
      </c>
      <c r="G478" s="36">
        <v>-0.46904120399999999</v>
      </c>
      <c r="H478" s="36">
        <v>-0.48073751199999998</v>
      </c>
      <c r="I478" s="36">
        <v>-0.68689383800000003</v>
      </c>
      <c r="J478" s="36">
        <v>-0.27175713400000001</v>
      </c>
      <c r="K478" s="36">
        <v>-0.30400153099999999</v>
      </c>
      <c r="L478" s="36">
        <v>-0.29319949899999997</v>
      </c>
      <c r="M478" s="36">
        <v>-0.57795099699999997</v>
      </c>
    </row>
    <row r="479" spans="1:13" x14ac:dyDescent="0.2">
      <c r="A479">
        <v>22.7</v>
      </c>
      <c r="B479" s="36">
        <v>-0.109783117</v>
      </c>
      <c r="C479" s="36">
        <v>-0.46550659700000002</v>
      </c>
      <c r="D479" s="36">
        <v>-0.61296760500000003</v>
      </c>
      <c r="E479" s="36">
        <v>-0.52787041300000004</v>
      </c>
      <c r="F479" s="36">
        <v>-0.31168517200000001</v>
      </c>
      <c r="G479" s="36">
        <v>-0.46904120399999999</v>
      </c>
      <c r="H479" s="36">
        <v>-0.48034448499999999</v>
      </c>
      <c r="I479" s="36">
        <v>-0.68741960400000002</v>
      </c>
      <c r="J479" s="36">
        <v>-0.27175713400000001</v>
      </c>
      <c r="K479" s="36">
        <v>-0.30565783800000002</v>
      </c>
      <c r="L479" s="36">
        <v>-0.29566326199999998</v>
      </c>
      <c r="M479" s="36">
        <v>-0.57897444099999995</v>
      </c>
    </row>
    <row r="480" spans="1:13" x14ac:dyDescent="0.2">
      <c r="A480">
        <v>22.8</v>
      </c>
      <c r="B480" s="36">
        <v>-0.109783117</v>
      </c>
      <c r="C480" s="36">
        <v>-0.46872235099999998</v>
      </c>
      <c r="D480" s="36">
        <v>-0.61490372299999996</v>
      </c>
      <c r="E480" s="36">
        <v>-0.52787041300000004</v>
      </c>
      <c r="F480" s="36">
        <v>-0.31223213100000002</v>
      </c>
      <c r="G480" s="36">
        <v>-0.46904120399999999</v>
      </c>
      <c r="H480" s="36">
        <v>-0.479914179</v>
      </c>
      <c r="I480" s="36">
        <v>-0.68784722700000001</v>
      </c>
      <c r="J480" s="36">
        <v>-0.27175713400000001</v>
      </c>
      <c r="K480" s="36">
        <v>-0.30739248899999999</v>
      </c>
      <c r="L480" s="36">
        <v>-0.29819369400000001</v>
      </c>
      <c r="M480" s="36">
        <v>-0.57993343399999997</v>
      </c>
    </row>
    <row r="481" spans="1:13" x14ac:dyDescent="0.2">
      <c r="A481">
        <v>22.9</v>
      </c>
      <c r="B481" s="36">
        <v>-0.109783117</v>
      </c>
      <c r="C481" s="36">
        <v>-0.47205733599999999</v>
      </c>
      <c r="D481" s="36">
        <v>-0.61682678899999999</v>
      </c>
      <c r="E481" s="36">
        <v>-0.52787041300000004</v>
      </c>
      <c r="F481" s="36">
        <v>-0.31273573700000001</v>
      </c>
      <c r="G481" s="36">
        <v>-0.46904120399999999</v>
      </c>
      <c r="H481" s="36">
        <v>-0.47945248600000001</v>
      </c>
      <c r="I481" s="36">
        <v>-0.68818221099999999</v>
      </c>
      <c r="J481" s="36">
        <v>-0.27175713400000001</v>
      </c>
      <c r="K481" s="36">
        <v>-0.30921194600000002</v>
      </c>
      <c r="L481" s="36">
        <v>-0.30079293800000001</v>
      </c>
      <c r="M481" s="36">
        <v>-0.58082879300000001</v>
      </c>
    </row>
    <row r="482" spans="1:13" x14ac:dyDescent="0.2">
      <c r="A482">
        <v>23</v>
      </c>
      <c r="B482" s="36">
        <v>-0.109783117</v>
      </c>
      <c r="C482" s="36">
        <v>-0.47551879899999999</v>
      </c>
      <c r="D482" s="36">
        <v>-0.61873960900000002</v>
      </c>
      <c r="E482" s="36">
        <v>-0.52787041300000004</v>
      </c>
      <c r="F482" s="36">
        <v>-0.31319559400000002</v>
      </c>
      <c r="G482" s="36">
        <v>-0.46904120399999999</v>
      </c>
      <c r="H482" s="36">
        <v>-0.47896546000000001</v>
      </c>
      <c r="I482" s="36">
        <v>-0.68843026500000004</v>
      </c>
      <c r="J482" s="36">
        <v>-0.27175713400000001</v>
      </c>
      <c r="K482" s="36">
        <v>-0.31112279599999998</v>
      </c>
      <c r="L482" s="36">
        <v>-0.30346307</v>
      </c>
      <c r="M482" s="36">
        <v>-0.58166128500000003</v>
      </c>
    </row>
    <row r="483" spans="1:13" x14ac:dyDescent="0.2">
      <c r="A483">
        <v>23.1</v>
      </c>
      <c r="B483" s="36">
        <v>-0.109783117</v>
      </c>
      <c r="C483" s="36">
        <v>-0.479114027</v>
      </c>
      <c r="D483" s="36">
        <v>-0.62064496000000002</v>
      </c>
      <c r="E483" s="36">
        <v>-0.52787041300000004</v>
      </c>
      <c r="F483" s="36">
        <v>-0.31361127700000002</v>
      </c>
      <c r="G483" s="36">
        <v>-0.46904120399999999</v>
      </c>
      <c r="H483" s="36">
        <v>-0.478459299</v>
      </c>
      <c r="I483" s="36">
        <v>-0.68859729199999997</v>
      </c>
      <c r="J483" s="36">
        <v>-0.27175713400000001</v>
      </c>
      <c r="K483" s="36">
        <v>-0.31313175100000001</v>
      </c>
      <c r="L483" s="36">
        <v>-0.30620609300000001</v>
      </c>
      <c r="M483" s="36">
        <v>-0.58243162000000004</v>
      </c>
    </row>
    <row r="484" spans="1:13" x14ac:dyDescent="0.2">
      <c r="A484">
        <v>23.2</v>
      </c>
      <c r="B484" s="36">
        <v>-0.109783117</v>
      </c>
      <c r="C484" s="36">
        <v>-0.48285034999999998</v>
      </c>
      <c r="D484" s="36">
        <v>-0.62254558100000001</v>
      </c>
      <c r="E484" s="36">
        <v>-0.52787041300000004</v>
      </c>
      <c r="F484" s="36">
        <v>-0.313982335</v>
      </c>
      <c r="G484" s="36">
        <v>-0.46904120399999999</v>
      </c>
      <c r="H484" s="36">
        <v>-0.47794034499999999</v>
      </c>
      <c r="I484" s="36">
        <v>-0.68868938300000004</v>
      </c>
      <c r="J484" s="36">
        <v>-0.27175713400000001</v>
      </c>
      <c r="K484" s="36">
        <v>-0.31524563300000003</v>
      </c>
      <c r="L484" s="36">
        <v>-0.30902393500000003</v>
      </c>
      <c r="M484" s="36">
        <v>-0.58314044600000003</v>
      </c>
    </row>
    <row r="485" spans="1:13" x14ac:dyDescent="0.2">
      <c r="A485">
        <v>23.3</v>
      </c>
      <c r="B485" s="36">
        <v>-0.109783117</v>
      </c>
      <c r="C485" s="36">
        <v>-0.48673513200000001</v>
      </c>
      <c r="D485" s="36">
        <v>-0.62444417299999999</v>
      </c>
      <c r="E485" s="36">
        <v>-0.52787041300000004</v>
      </c>
      <c r="F485" s="36">
        <v>-0.31430828900000002</v>
      </c>
      <c r="G485" s="36">
        <v>-0.46904120399999999</v>
      </c>
      <c r="H485" s="36">
        <v>-0.47741507500000002</v>
      </c>
      <c r="I485" s="36">
        <v>-0.68871280599999996</v>
      </c>
      <c r="J485" s="36">
        <v>-0.27175713400000001</v>
      </c>
      <c r="K485" s="36">
        <v>-0.31747137199999997</v>
      </c>
      <c r="L485" s="36">
        <v>-0.31191844200000002</v>
      </c>
      <c r="M485" s="36">
        <v>-0.58378834199999996</v>
      </c>
    </row>
    <row r="486" spans="1:13" x14ac:dyDescent="0.2">
      <c r="A486">
        <v>23.4</v>
      </c>
      <c r="B486" s="36">
        <v>-0.109783117</v>
      </c>
      <c r="C486" s="36">
        <v>-0.490775772</v>
      </c>
      <c r="D486" s="36">
        <v>-0.62634339400000005</v>
      </c>
      <c r="E486" s="36">
        <v>-0.52787041300000004</v>
      </c>
      <c r="F486" s="36">
        <v>-0.31458862999999998</v>
      </c>
      <c r="G486" s="36">
        <v>-0.46904120399999999</v>
      </c>
      <c r="H486" s="36">
        <v>-0.47689008799999999</v>
      </c>
      <c r="I486" s="36">
        <v>-0.68867399500000004</v>
      </c>
      <c r="J486" s="36">
        <v>-0.27175713400000001</v>
      </c>
      <c r="K486" s="36">
        <v>-0.31981599500000002</v>
      </c>
      <c r="L486" s="36">
        <v>-0.31489137699999997</v>
      </c>
      <c r="M486" s="36">
        <v>-0.58437581500000002</v>
      </c>
    </row>
    <row r="487" spans="1:13" x14ac:dyDescent="0.2">
      <c r="A487">
        <v>23.5</v>
      </c>
      <c r="B487" s="36">
        <v>-0.109783117</v>
      </c>
      <c r="C487" s="36">
        <v>-0.49497970000000002</v>
      </c>
      <c r="D487" s="36">
        <v>-0.62824585700000002</v>
      </c>
      <c r="E487" s="36">
        <v>-0.52787041300000004</v>
      </c>
      <c r="F487" s="36">
        <v>-0.314822826</v>
      </c>
      <c r="G487" s="36">
        <v>-0.46904120399999999</v>
      </c>
      <c r="H487" s="36">
        <v>-0.47637209899999999</v>
      </c>
      <c r="I487" s="36">
        <v>-0.68857953599999999</v>
      </c>
      <c r="J487" s="36">
        <v>-0.27175713400000001</v>
      </c>
      <c r="K487" s="36">
        <v>-0.322286615</v>
      </c>
      <c r="L487" s="36">
        <v>-0.31794441099999998</v>
      </c>
      <c r="M487" s="36">
        <v>-0.58490329600000002</v>
      </c>
    </row>
    <row r="488" spans="1:13" x14ac:dyDescent="0.2">
      <c r="A488">
        <v>23.6</v>
      </c>
      <c r="B488" s="36">
        <v>-0.109783117</v>
      </c>
      <c r="C488" s="36">
        <v>-0.49935437700000002</v>
      </c>
      <c r="D488" s="36">
        <v>-0.63015412199999998</v>
      </c>
      <c r="E488" s="36">
        <v>-0.52787041300000004</v>
      </c>
      <c r="F488" s="36">
        <v>-0.31501031499999999</v>
      </c>
      <c r="G488" s="36">
        <v>-0.46904120399999999</v>
      </c>
      <c r="H488" s="36">
        <v>-0.47586792500000002</v>
      </c>
      <c r="I488" s="36">
        <v>-0.68843615800000002</v>
      </c>
      <c r="J488" s="36">
        <v>-0.27175713400000001</v>
      </c>
      <c r="K488" s="36">
        <v>-0.32489042499999998</v>
      </c>
      <c r="L488" s="36">
        <v>-0.32107912700000002</v>
      </c>
      <c r="M488" s="36">
        <v>-0.58537113100000004</v>
      </c>
    </row>
    <row r="489" spans="1:13" x14ac:dyDescent="0.2">
      <c r="A489">
        <v>23.7</v>
      </c>
      <c r="B489" s="36">
        <v>-0.109783117</v>
      </c>
      <c r="C489" s="36">
        <v>-0.50390729099999998</v>
      </c>
      <c r="D489" s="36">
        <v>-0.63207069900000001</v>
      </c>
      <c r="E489" s="36">
        <v>-0.52787041300000004</v>
      </c>
      <c r="F489" s="36">
        <v>-0.31515051300000002</v>
      </c>
      <c r="G489" s="36">
        <v>-0.46904120399999999</v>
      </c>
      <c r="H489" s="36">
        <v>-0.475384476</v>
      </c>
      <c r="I489" s="36">
        <v>-0.68825071400000004</v>
      </c>
      <c r="J489" s="36">
        <v>-0.27175713400000001</v>
      </c>
      <c r="K489" s="36">
        <v>-0.32763467899999998</v>
      </c>
      <c r="L489" s="36">
        <v>-0.32429701</v>
      </c>
      <c r="M489" s="36">
        <v>-0.58577957999999997</v>
      </c>
    </row>
    <row r="490" spans="1:13" x14ac:dyDescent="0.2">
      <c r="A490">
        <v>23.8</v>
      </c>
      <c r="B490" s="36">
        <v>-0.109783117</v>
      </c>
      <c r="C490" s="36">
        <v>-0.50864595800000001</v>
      </c>
      <c r="D490" s="36">
        <v>-0.63399803899999996</v>
      </c>
      <c r="E490" s="36">
        <v>-0.52787041300000004</v>
      </c>
      <c r="F490" s="36">
        <v>-0.31524280500000001</v>
      </c>
      <c r="G490" s="36">
        <v>-0.46904120399999999</v>
      </c>
      <c r="H490" s="36">
        <v>-0.47492874299999999</v>
      </c>
      <c r="I490" s="36">
        <v>-0.68803016500000003</v>
      </c>
      <c r="J490" s="36">
        <v>-0.27175713400000001</v>
      </c>
      <c r="K490" s="36">
        <v>-0.33052669000000001</v>
      </c>
      <c r="L490" s="36">
        <v>-0.32759944299999999</v>
      </c>
      <c r="M490" s="36">
        <v>-0.586128808</v>
      </c>
    </row>
    <row r="491" spans="1:13" x14ac:dyDescent="0.2">
      <c r="A491">
        <v>23.9</v>
      </c>
      <c r="B491" s="36">
        <v>-0.109783117</v>
      </c>
      <c r="C491" s="36">
        <v>-0.51357791900000005</v>
      </c>
      <c r="D491" s="36">
        <v>-0.635938534</v>
      </c>
      <c r="E491" s="36">
        <v>-0.52787041300000004</v>
      </c>
      <c r="F491" s="36">
        <v>-0.315286556</v>
      </c>
      <c r="G491" s="36">
        <v>-0.46904120399999999</v>
      </c>
      <c r="H491" s="36">
        <v>-0.47450778100000002</v>
      </c>
      <c r="I491" s="36">
        <v>-0.68778156499999998</v>
      </c>
      <c r="J491" s="36">
        <v>-0.27175713400000001</v>
      </c>
      <c r="K491" s="36">
        <v>-0.333573807</v>
      </c>
      <c r="L491" s="36">
        <v>-0.33098770599999999</v>
      </c>
      <c r="M491" s="36">
        <v>-0.586418883</v>
      </c>
    </row>
    <row r="492" spans="1:13" x14ac:dyDescent="0.2">
      <c r="A492">
        <v>24</v>
      </c>
      <c r="B492" s="36">
        <v>-0.109783117</v>
      </c>
      <c r="C492" s="36">
        <v>-0.51871073999999995</v>
      </c>
      <c r="D492" s="36">
        <v>-0.63789451500000005</v>
      </c>
      <c r="E492" s="36">
        <v>-0.52787041300000004</v>
      </c>
      <c r="F492" s="36">
        <v>-0.315286556</v>
      </c>
      <c r="G492" s="36">
        <v>-0.46904120399999999</v>
      </c>
      <c r="H492" s="36">
        <v>-0.47412869699999999</v>
      </c>
      <c r="I492" s="36">
        <v>-0.68751204200000005</v>
      </c>
      <c r="J492" s="36">
        <v>-0.27175713400000001</v>
      </c>
      <c r="K492" s="36">
        <v>-0.33678340800000001</v>
      </c>
      <c r="L492" s="36">
        <v>-0.33446297200000003</v>
      </c>
      <c r="M492" s="36">
        <v>-0.58664976899999999</v>
      </c>
    </row>
    <row r="493" spans="1:13" x14ac:dyDescent="0.2">
      <c r="A493">
        <v>24.1</v>
      </c>
      <c r="B493" s="36">
        <v>-0.109783117</v>
      </c>
      <c r="C493" s="36">
        <v>-0.52405201199999996</v>
      </c>
      <c r="D493" s="36">
        <v>-0.63986824600000003</v>
      </c>
      <c r="E493" s="36">
        <v>-0.52787041300000004</v>
      </c>
      <c r="F493" s="36">
        <v>-0.315286556</v>
      </c>
      <c r="G493" s="36">
        <v>-0.46904120399999999</v>
      </c>
      <c r="H493" s="36">
        <v>-0.47379863100000003</v>
      </c>
      <c r="I493" s="36">
        <v>-0.68722877500000001</v>
      </c>
      <c r="J493" s="36">
        <v>-0.27175713400000001</v>
      </c>
      <c r="K493" s="36">
        <v>-0.34016287899999997</v>
      </c>
      <c r="L493" s="36">
        <v>-0.338026302</v>
      </c>
      <c r="M493" s="36">
        <v>-0.58682132300000001</v>
      </c>
    </row>
    <row r="494" spans="1:13" x14ac:dyDescent="0.2">
      <c r="A494">
        <v>24.2</v>
      </c>
      <c r="B494" s="36">
        <v>-0.109783117</v>
      </c>
      <c r="C494" s="36">
        <v>-0.529609353</v>
      </c>
      <c r="D494" s="36">
        <v>-0.64186192799999997</v>
      </c>
      <c r="E494" s="36">
        <v>-0.52787041300000004</v>
      </c>
      <c r="F494" s="36">
        <v>-0.315286556</v>
      </c>
      <c r="G494" s="36">
        <v>-0.46904120399999999</v>
      </c>
      <c r="H494" s="36">
        <v>-0.47352474500000002</v>
      </c>
      <c r="I494" s="36">
        <v>-0.68693897699999995</v>
      </c>
      <c r="J494" s="36">
        <v>-0.27175713400000001</v>
      </c>
      <c r="K494" s="36">
        <v>-0.34371960299999998</v>
      </c>
      <c r="L494" s="36">
        <v>-0.34167864199999998</v>
      </c>
      <c r="M494" s="36">
        <v>-0.58693328600000005</v>
      </c>
    </row>
    <row r="495" spans="1:13" x14ac:dyDescent="0.2">
      <c r="A495">
        <v>24.3</v>
      </c>
      <c r="B495" s="36">
        <v>-0.109783117</v>
      </c>
      <c r="C495" s="36">
        <v>-0.53539040599999999</v>
      </c>
      <c r="D495" s="36">
        <v>-0.64387768899999998</v>
      </c>
      <c r="E495" s="36">
        <v>-0.52787041300000004</v>
      </c>
      <c r="F495" s="36">
        <v>-0.315286556</v>
      </c>
      <c r="G495" s="36">
        <v>-0.46904120399999999</v>
      </c>
      <c r="H495" s="36">
        <v>-0.47331419699999999</v>
      </c>
      <c r="I495" s="36">
        <v>-0.68664986299999997</v>
      </c>
      <c r="J495" s="36">
        <v>-0.27175713400000001</v>
      </c>
      <c r="K495" s="36">
        <v>-0.34746094</v>
      </c>
      <c r="L495" s="36">
        <v>-0.34542081899999999</v>
      </c>
      <c r="M495" s="36">
        <v>-0.58698528500000002</v>
      </c>
    </row>
    <row r="496" spans="1:13" x14ac:dyDescent="0.2">
      <c r="A496">
        <v>24.4</v>
      </c>
      <c r="B496" s="36">
        <v>-0.109783117</v>
      </c>
      <c r="C496" s="36">
        <v>-0.54140284100000002</v>
      </c>
      <c r="D496" s="36">
        <v>-0.64591759100000001</v>
      </c>
      <c r="E496" s="36">
        <v>-0.52787041300000004</v>
      </c>
      <c r="F496" s="36">
        <v>-0.315286556</v>
      </c>
      <c r="G496" s="36">
        <v>-0.46904120399999999</v>
      </c>
      <c r="H496" s="36">
        <v>-0.47317413000000003</v>
      </c>
      <c r="I496" s="36">
        <v>-0.68636863699999995</v>
      </c>
      <c r="J496" s="36">
        <v>-0.27175713400000001</v>
      </c>
      <c r="K496" s="36">
        <v>-0.35139420500000002</v>
      </c>
      <c r="L496" s="36">
        <v>-0.349253539</v>
      </c>
      <c r="M496" s="36">
        <v>-0.58697682100000004</v>
      </c>
    </row>
    <row r="497" spans="1:13" x14ac:dyDescent="0.2">
      <c r="A497">
        <v>24.5</v>
      </c>
      <c r="B497" s="36">
        <v>-0.109783117</v>
      </c>
      <c r="C497" s="36">
        <v>-0.54765435799999995</v>
      </c>
      <c r="D497" s="36">
        <v>-0.64798362200000004</v>
      </c>
      <c r="E497" s="36">
        <v>-0.52787041300000004</v>
      </c>
      <c r="F497" s="36">
        <v>-0.315286556</v>
      </c>
      <c r="G497" s="36">
        <v>-0.46904120399999999</v>
      </c>
      <c r="H497" s="36">
        <v>-0.47311164500000003</v>
      </c>
      <c r="I497" s="36">
        <v>-0.686102451</v>
      </c>
      <c r="J497" s="36">
        <v>-0.27175713400000001</v>
      </c>
      <c r="K497" s="36">
        <v>-0.355526654</v>
      </c>
      <c r="L497" s="36">
        <v>-0.35317738399999998</v>
      </c>
      <c r="M497" s="36">
        <v>-0.58690726900000001</v>
      </c>
    </row>
    <row r="498" spans="1:13" x14ac:dyDescent="0.2">
      <c r="A498">
        <v>24.6</v>
      </c>
      <c r="B498" s="36">
        <v>-0.109783117</v>
      </c>
      <c r="C498" s="36">
        <v>-0.55415269099999998</v>
      </c>
      <c r="D498" s="36">
        <v>-0.65007770099999995</v>
      </c>
      <c r="E498" s="36">
        <v>-0.52787041300000004</v>
      </c>
      <c r="F498" s="36">
        <v>-0.315286556</v>
      </c>
      <c r="G498" s="36">
        <v>-0.46904120399999999</v>
      </c>
      <c r="H498" s="36">
        <v>-0.47313377899999998</v>
      </c>
      <c r="I498" s="36">
        <v>-0.68585839000000004</v>
      </c>
      <c r="J498" s="36">
        <v>-0.27175713400000001</v>
      </c>
      <c r="K498" s="36">
        <v>-0.359865461</v>
      </c>
      <c r="L498" s="36">
        <v>-0.357192807</v>
      </c>
      <c r="M498" s="36">
        <v>-0.58690726900000001</v>
      </c>
    </row>
    <row r="499" spans="1:13" x14ac:dyDescent="0.2">
      <c r="A499">
        <v>24.7</v>
      </c>
      <c r="B499" s="36">
        <v>-0.109783117</v>
      </c>
      <c r="C499" s="36">
        <v>-0.56090560499999997</v>
      </c>
      <c r="D499" s="36">
        <v>-0.65220167200000001</v>
      </c>
      <c r="E499" s="36">
        <v>-0.52787041300000004</v>
      </c>
      <c r="F499" s="36">
        <v>-0.315286556</v>
      </c>
      <c r="G499" s="36">
        <v>-0.46904120399999999</v>
      </c>
      <c r="H499" s="36">
        <v>-0.47324748700000002</v>
      </c>
      <c r="I499" s="36">
        <v>-0.68564342899999997</v>
      </c>
      <c r="J499" s="36">
        <v>-0.27175713400000001</v>
      </c>
      <c r="K499" s="36">
        <v>-0.36441769000000002</v>
      </c>
      <c r="L499" s="36">
        <v>-0.36130013100000002</v>
      </c>
      <c r="M499" s="36">
        <v>-0.58690726900000001</v>
      </c>
    </row>
    <row r="500" spans="1:13" x14ac:dyDescent="0.2">
      <c r="A500">
        <v>24.8</v>
      </c>
      <c r="B500" s="36">
        <v>-0.109783117</v>
      </c>
      <c r="C500" s="36">
        <v>-0.56792090799999995</v>
      </c>
      <c r="D500" s="36">
        <v>-0.654357309</v>
      </c>
      <c r="E500" s="36">
        <v>-0.52787041300000004</v>
      </c>
      <c r="F500" s="36">
        <v>-0.315286556</v>
      </c>
      <c r="G500" s="36">
        <v>-0.46904120399999999</v>
      </c>
      <c r="H500" s="36">
        <v>-0.473459613</v>
      </c>
      <c r="I500" s="36">
        <v>-0.68546441000000002</v>
      </c>
      <c r="J500" s="36">
        <v>-0.27175713400000001</v>
      </c>
      <c r="K500" s="36">
        <v>-0.36919028100000001</v>
      </c>
      <c r="L500" s="36">
        <v>-0.36549954699999998</v>
      </c>
      <c r="M500" s="36">
        <v>-0.58690726900000001</v>
      </c>
    </row>
    <row r="501" spans="1:13" x14ac:dyDescent="0.2">
      <c r="A501">
        <v>24.9</v>
      </c>
      <c r="B501" s="36">
        <v>-0.109783117</v>
      </c>
      <c r="C501" s="36">
        <v>-0.57520645100000001</v>
      </c>
      <c r="D501" s="36">
        <v>-0.65654631399999996</v>
      </c>
      <c r="E501" s="36">
        <v>-0.52787041300000004</v>
      </c>
      <c r="F501" s="36">
        <v>-0.315286556</v>
      </c>
      <c r="G501" s="36">
        <v>-0.46904120399999999</v>
      </c>
      <c r="H501" s="36">
        <v>-0.47377686200000002</v>
      </c>
      <c r="I501" s="36">
        <v>-0.68532800100000002</v>
      </c>
      <c r="J501" s="36">
        <v>-0.27175713400000001</v>
      </c>
      <c r="K501" s="36">
        <v>-0.37419001299999999</v>
      </c>
      <c r="L501" s="36">
        <v>-0.36979110700000001</v>
      </c>
      <c r="M501" s="36">
        <v>-0.58690726900000001</v>
      </c>
    </row>
    <row r="502" spans="1:13" x14ac:dyDescent="0.2">
      <c r="A502">
        <v>25</v>
      </c>
      <c r="B502" s="36">
        <v>-0.109783117</v>
      </c>
      <c r="C502" s="36">
        <v>-0.58277013200000005</v>
      </c>
      <c r="D502" s="36">
        <v>-0.65877031900000005</v>
      </c>
      <c r="E502" s="36">
        <v>-0.52787041300000004</v>
      </c>
      <c r="F502" s="36">
        <v>-0.315286556</v>
      </c>
      <c r="G502" s="36">
        <v>-0.46904120399999999</v>
      </c>
      <c r="H502" s="36">
        <v>-0.47420577800000002</v>
      </c>
      <c r="I502" s="36">
        <v>-0.68524066299999997</v>
      </c>
      <c r="J502" s="36">
        <v>-0.27175713400000001</v>
      </c>
      <c r="K502" s="36">
        <v>-0.379423487</v>
      </c>
      <c r="L502" s="36">
        <v>-0.37417473000000001</v>
      </c>
      <c r="M502" s="36">
        <v>-0.58690726900000001</v>
      </c>
    </row>
    <row r="503" spans="1:13" x14ac:dyDescent="0.2">
      <c r="A503">
        <v>25.1</v>
      </c>
      <c r="B503" s="36">
        <v>-0.109783117</v>
      </c>
      <c r="C503" s="36">
        <v>-0.59061990799999997</v>
      </c>
      <c r="D503" s="36">
        <v>-0.66103088799999998</v>
      </c>
      <c r="E503" s="36">
        <v>-0.52787041300000004</v>
      </c>
      <c r="F503" s="36">
        <v>-0.315286556</v>
      </c>
      <c r="G503" s="36">
        <v>-0.46904120399999999</v>
      </c>
      <c r="H503" s="36">
        <v>-0.47475270800000002</v>
      </c>
      <c r="I503" s="36">
        <v>-0.68520860699999997</v>
      </c>
      <c r="J503" s="36">
        <v>-0.27175713400000001</v>
      </c>
      <c r="K503" s="36">
        <v>-0.384897092</v>
      </c>
      <c r="L503" s="36">
        <v>-0.378650192</v>
      </c>
      <c r="M503" s="36">
        <v>-0.58690726900000001</v>
      </c>
    </row>
    <row r="504" spans="1:13" x14ac:dyDescent="0.2">
      <c r="A504">
        <v>25.2</v>
      </c>
      <c r="B504" s="36">
        <v>-0.109783117</v>
      </c>
      <c r="C504" s="36">
        <v>-0.59876379599999996</v>
      </c>
      <c r="D504" s="36">
        <v>-0.66332951900000003</v>
      </c>
      <c r="E504" s="36">
        <v>-0.52787041300000004</v>
      </c>
      <c r="F504" s="36">
        <v>-0.315286556</v>
      </c>
      <c r="G504" s="36">
        <v>-0.46904120399999999</v>
      </c>
      <c r="H504" s="36">
        <v>-0.47542377400000002</v>
      </c>
      <c r="I504" s="36">
        <v>-0.685237757</v>
      </c>
      <c r="J504" s="36">
        <v>-0.27175713400000001</v>
      </c>
      <c r="K504" s="36">
        <v>-0.390616976</v>
      </c>
      <c r="L504" s="36">
        <v>-0.38321712699999999</v>
      </c>
      <c r="M504" s="36">
        <v>-0.58690726900000001</v>
      </c>
    </row>
    <row r="505" spans="1:13" x14ac:dyDescent="0.2">
      <c r="A505">
        <v>25.3</v>
      </c>
      <c r="B505" s="36">
        <v>-0.109783117</v>
      </c>
      <c r="C505" s="36">
        <v>-0.60720988499999995</v>
      </c>
      <c r="D505" s="36">
        <v>-0.66566764599999995</v>
      </c>
      <c r="E505" s="36">
        <v>-0.52787041300000004</v>
      </c>
      <c r="F505" s="36">
        <v>-0.315286556</v>
      </c>
      <c r="G505" s="36">
        <v>-0.46904120399999999</v>
      </c>
      <c r="H505" s="36">
        <v>-0.47622484100000001</v>
      </c>
      <c r="I505" s="36">
        <v>-0.68533370199999999</v>
      </c>
      <c r="J505" s="36">
        <v>-0.27175713400000001</v>
      </c>
      <c r="K505" s="36">
        <v>-0.39658901299999999</v>
      </c>
      <c r="L505" s="36">
        <v>-0.38787502899999998</v>
      </c>
      <c r="M505" s="36">
        <v>-0.58690726900000001</v>
      </c>
    </row>
    <row r="506" spans="1:13" x14ac:dyDescent="0.2">
      <c r="A506">
        <v>25.4</v>
      </c>
      <c r="B506" s="36">
        <v>-0.109783117</v>
      </c>
      <c r="C506" s="36">
        <v>-0.61596634299999997</v>
      </c>
      <c r="D506" s="36">
        <v>-0.66804664599999997</v>
      </c>
      <c r="E506" s="36">
        <v>-0.52787041300000004</v>
      </c>
      <c r="F506" s="36">
        <v>-0.315286556</v>
      </c>
      <c r="G506" s="36">
        <v>-0.46904120399999999</v>
      </c>
      <c r="H506" s="36">
        <v>-0.477161479</v>
      </c>
      <c r="I506" s="36">
        <v>-0.68550165200000002</v>
      </c>
      <c r="J506" s="36">
        <v>-0.27175713400000001</v>
      </c>
      <c r="K506" s="36">
        <v>-0.40281877199999999</v>
      </c>
      <c r="L506" s="36">
        <v>-0.39262324599999998</v>
      </c>
      <c r="M506" s="36">
        <v>-0.58690726900000001</v>
      </c>
    </row>
    <row r="507" spans="1:13" x14ac:dyDescent="0.2">
      <c r="A507">
        <v>25.5</v>
      </c>
      <c r="B507" s="36">
        <v>-0.109783117</v>
      </c>
      <c r="C507" s="36">
        <v>-0.62504142799999995</v>
      </c>
      <c r="D507" s="36">
        <v>-0.67046783899999995</v>
      </c>
      <c r="E507" s="36">
        <v>-0.52787041300000004</v>
      </c>
      <c r="F507" s="36">
        <v>-0.315286556</v>
      </c>
      <c r="G507" s="36">
        <v>-0.46904120399999999</v>
      </c>
      <c r="H507" s="36">
        <v>-0.47823892899999998</v>
      </c>
      <c r="I507" s="36">
        <v>-0.68574639000000004</v>
      </c>
      <c r="J507" s="36">
        <v>-0.27175713400000001</v>
      </c>
      <c r="K507" s="36">
        <v>-0.40931147800000001</v>
      </c>
      <c r="L507" s="36">
        <v>-0.39746097899999999</v>
      </c>
      <c r="M507" s="36">
        <v>-0.58690726900000001</v>
      </c>
    </row>
    <row r="508" spans="1:13" x14ac:dyDescent="0.2">
      <c r="A508">
        <v>25.6</v>
      </c>
      <c r="B508" s="36">
        <v>-0.109783117</v>
      </c>
      <c r="C508" s="36">
        <v>-0.63444349899999997</v>
      </c>
      <c r="D508" s="36">
        <v>-0.67293249499999996</v>
      </c>
      <c r="E508" s="36">
        <v>-0.52787041300000004</v>
      </c>
      <c r="F508" s="36">
        <v>-0.315286556</v>
      </c>
      <c r="G508" s="36">
        <v>-0.46904120399999999</v>
      </c>
      <c r="H508" s="36">
        <v>-0.47946206200000002</v>
      </c>
      <c r="I508" s="36">
        <v>-0.68607221699999998</v>
      </c>
      <c r="J508" s="36">
        <v>-0.27175713400000001</v>
      </c>
      <c r="K508" s="36">
        <v>-0.41607197800000001</v>
      </c>
      <c r="L508" s="36">
        <v>-0.40238728699999998</v>
      </c>
      <c r="M508" s="36">
        <v>-0.58690726900000001</v>
      </c>
    </row>
    <row r="509" spans="1:13" x14ac:dyDescent="0.2">
      <c r="A509">
        <v>25.7</v>
      </c>
      <c r="B509" s="36">
        <v>-0.109783117</v>
      </c>
      <c r="C509" s="36">
        <v>-0.64418103000000004</v>
      </c>
      <c r="D509" s="36">
        <v>-0.67544184200000001</v>
      </c>
      <c r="E509" s="36">
        <v>-0.52787041300000004</v>
      </c>
      <c r="F509" s="36">
        <v>-0.315286556</v>
      </c>
      <c r="G509" s="36">
        <v>-0.46904120399999999</v>
      </c>
      <c r="H509" s="36">
        <v>-0.48083534</v>
      </c>
      <c r="I509" s="36">
        <v>-0.68648290099999998</v>
      </c>
      <c r="J509" s="36">
        <v>-0.27175713400000001</v>
      </c>
      <c r="K509" s="36">
        <v>-0.423104698</v>
      </c>
      <c r="L509" s="36">
        <v>-0.40740108000000003</v>
      </c>
      <c r="M509" s="36">
        <v>-0.58690726900000001</v>
      </c>
    </row>
    <row r="510" spans="1:13" x14ac:dyDescent="0.2">
      <c r="A510">
        <v>25.8</v>
      </c>
      <c r="B510" s="36">
        <v>-0.109783117</v>
      </c>
      <c r="C510" s="36">
        <v>-0.65426262000000002</v>
      </c>
      <c r="D510" s="36">
        <v>-0.67799706800000004</v>
      </c>
      <c r="E510" s="36">
        <v>-0.52787041300000004</v>
      </c>
      <c r="F510" s="36">
        <v>-0.315286556</v>
      </c>
      <c r="G510" s="36">
        <v>-0.46904120399999999</v>
      </c>
      <c r="H510" s="36">
        <v>-0.48236277300000002</v>
      </c>
      <c r="I510" s="36">
        <v>-0.68698161899999999</v>
      </c>
      <c r="J510" s="36">
        <v>-0.27175713400000001</v>
      </c>
      <c r="K510" s="36">
        <v>-0.43041360499999998</v>
      </c>
      <c r="L510" s="36">
        <v>-0.412501124</v>
      </c>
      <c r="M510" s="36">
        <v>-0.58690726900000001</v>
      </c>
    </row>
    <row r="511" spans="1:13" x14ac:dyDescent="0.2">
      <c r="A511">
        <v>25.9</v>
      </c>
      <c r="B511" s="36">
        <v>-0.109783117</v>
      </c>
      <c r="C511" s="36">
        <v>-0.664697011</v>
      </c>
      <c r="D511" s="36">
        <v>-0.68059933299999997</v>
      </c>
      <c r="E511" s="36">
        <v>-0.52787041300000004</v>
      </c>
      <c r="F511" s="36">
        <v>-0.315286556</v>
      </c>
      <c r="G511" s="36">
        <v>-0.46904120399999999</v>
      </c>
      <c r="H511" s="36">
        <v>-0.48404787199999999</v>
      </c>
      <c r="I511" s="36">
        <v>-0.68757089599999999</v>
      </c>
      <c r="J511" s="36">
        <v>-0.27175713400000001</v>
      </c>
      <c r="K511" s="36">
        <v>-0.438002161</v>
      </c>
      <c r="L511" s="36">
        <v>-0.41768603900000001</v>
      </c>
      <c r="M511" s="36">
        <v>-0.58690726900000001</v>
      </c>
    </row>
    <row r="512" spans="1:13" x14ac:dyDescent="0.2">
      <c r="A512">
        <v>26</v>
      </c>
      <c r="B512" s="36">
        <v>-0.109783117</v>
      </c>
      <c r="C512" s="36">
        <v>-0.67549310100000004</v>
      </c>
      <c r="D512" s="36">
        <v>-0.68324977499999995</v>
      </c>
      <c r="E512" s="36">
        <v>-0.52787041300000004</v>
      </c>
      <c r="F512" s="36">
        <v>-0.315286556</v>
      </c>
      <c r="G512" s="36">
        <v>-0.46904120399999999</v>
      </c>
      <c r="H512" s="36">
        <v>-0.48589360500000001</v>
      </c>
      <c r="I512" s="36">
        <v>-0.68825254000000002</v>
      </c>
      <c r="J512" s="36">
        <v>-0.27175713400000001</v>
      </c>
      <c r="K512" s="36">
        <v>-0.44587327900000001</v>
      </c>
      <c r="L512" s="36">
        <v>-0.42295429899999998</v>
      </c>
      <c r="M512" s="36">
        <v>-0.58690726900000001</v>
      </c>
    </row>
    <row r="513" spans="1:13" x14ac:dyDescent="0.2">
      <c r="A513">
        <v>26.1</v>
      </c>
      <c r="B513" s="36">
        <v>-0.109783117</v>
      </c>
      <c r="C513" s="36">
        <v>-0.68665996699999998</v>
      </c>
      <c r="D513" s="36">
        <v>-0.68594952200000003</v>
      </c>
      <c r="E513" s="36">
        <v>-0.52787041300000004</v>
      </c>
      <c r="F513" s="36">
        <v>-0.315286556</v>
      </c>
      <c r="G513" s="36">
        <v>-0.46904120399999999</v>
      </c>
      <c r="H513" s="36">
        <v>-0.48790234500000002</v>
      </c>
      <c r="I513" s="36">
        <v>-0.68902757999999997</v>
      </c>
      <c r="J513" s="36">
        <v>-0.27175713400000001</v>
      </c>
      <c r="K513" s="36">
        <v>-0.45402927100000001</v>
      </c>
      <c r="L513" s="36">
        <v>-0.428304236</v>
      </c>
      <c r="M513" s="36">
        <v>-0.58690726900000001</v>
      </c>
    </row>
    <row r="514" spans="1:13" x14ac:dyDescent="0.2">
      <c r="A514">
        <v>26.2</v>
      </c>
      <c r="B514" s="36">
        <v>-0.109783117</v>
      </c>
      <c r="C514" s="36">
        <v>-0.69820687800000003</v>
      </c>
      <c r="D514" s="36">
        <v>-0.68869969799999997</v>
      </c>
      <c r="E514" s="36">
        <v>-0.52787041300000004</v>
      </c>
      <c r="F514" s="36">
        <v>-0.315286556</v>
      </c>
      <c r="G514" s="36">
        <v>-0.46904120399999999</v>
      </c>
      <c r="H514" s="36">
        <v>-0.49007581900000002</v>
      </c>
      <c r="I514" s="36">
        <v>-0.68989619300000005</v>
      </c>
      <c r="J514" s="36">
        <v>-0.27175713400000001</v>
      </c>
      <c r="K514" s="36">
        <v>-0.46247180300000001</v>
      </c>
      <c r="L514" s="36">
        <v>-0.43373404199999999</v>
      </c>
      <c r="M514" s="36">
        <v>-0.58690726900000001</v>
      </c>
    </row>
    <row r="515" spans="1:13" x14ac:dyDescent="0.2">
      <c r="A515">
        <v>26.3</v>
      </c>
      <c r="B515" s="36">
        <v>-0.109783117</v>
      </c>
      <c r="C515" s="36">
        <v>-0.71014331900000005</v>
      </c>
      <c r="D515" s="36">
        <v>-0.69150144000000002</v>
      </c>
      <c r="E515" s="36">
        <v>-0.52787041300000004</v>
      </c>
      <c r="F515" s="36">
        <v>-0.315286556</v>
      </c>
      <c r="G515" s="36">
        <v>-0.46904120399999999</v>
      </c>
      <c r="H515" s="36">
        <v>-0.49241505000000002</v>
      </c>
      <c r="I515" s="36">
        <v>-0.69085763200000005</v>
      </c>
      <c r="J515" s="36">
        <v>-0.27175713400000001</v>
      </c>
      <c r="K515" s="36">
        <v>-0.47120183799999998</v>
      </c>
      <c r="L515" s="36">
        <v>-0.43924176599999998</v>
      </c>
      <c r="M515" s="36">
        <v>-0.58690726900000001</v>
      </c>
    </row>
    <row r="516" spans="1:13" x14ac:dyDescent="0.2">
      <c r="A516">
        <v>26.4</v>
      </c>
      <c r="B516" s="36">
        <v>-0.109783117</v>
      </c>
      <c r="C516" s="36">
        <v>-0.72247901199999998</v>
      </c>
      <c r="D516" s="36">
        <v>-0.69435590599999997</v>
      </c>
      <c r="E516" s="36">
        <v>-0.52787041300000004</v>
      </c>
      <c r="F516" s="36">
        <v>-0.315286556</v>
      </c>
      <c r="G516" s="36">
        <v>-0.46904120399999999</v>
      </c>
      <c r="H516" s="36">
        <v>-0.49492030799999998</v>
      </c>
      <c r="I516" s="36">
        <v>-0.69191015</v>
      </c>
      <c r="J516" s="36">
        <v>-0.27175713400000001</v>
      </c>
      <c r="K516" s="36">
        <v>-0.48021958399999998</v>
      </c>
      <c r="L516" s="36">
        <v>-0.44482532299999999</v>
      </c>
      <c r="M516" s="36">
        <v>-0.58690726900000001</v>
      </c>
    </row>
    <row r="517" spans="1:13" x14ac:dyDescent="0.2">
      <c r="A517">
        <v>26.5</v>
      </c>
      <c r="B517" s="36">
        <v>-0.109783117</v>
      </c>
      <c r="C517" s="36">
        <v>-0.73522394099999999</v>
      </c>
      <c r="D517" s="36">
        <v>-0.69726429300000003</v>
      </c>
      <c r="E517" s="36">
        <v>-0.52787041300000004</v>
      </c>
      <c r="F517" s="36">
        <v>-0.315286556</v>
      </c>
      <c r="G517" s="36">
        <v>-0.46904120399999999</v>
      </c>
      <c r="H517" s="36">
        <v>-0.49759103999999998</v>
      </c>
      <c r="I517" s="36">
        <v>-0.69305091600000002</v>
      </c>
      <c r="J517" s="36">
        <v>-0.27175713400000001</v>
      </c>
      <c r="K517" s="36">
        <v>-0.48952443099999998</v>
      </c>
      <c r="L517" s="36">
        <v>-0.45048249200000001</v>
      </c>
      <c r="M517" s="36">
        <v>-0.58690726900000001</v>
      </c>
    </row>
    <row r="518" spans="1:13" x14ac:dyDescent="0.2">
      <c r="A518">
        <v>26.6</v>
      </c>
      <c r="B518" s="36">
        <v>-0.109783117</v>
      </c>
      <c r="C518" s="36">
        <v>-0.74838837700000005</v>
      </c>
      <c r="D518" s="36">
        <v>-0.70022784800000004</v>
      </c>
      <c r="E518" s="36">
        <v>-0.52787041300000004</v>
      </c>
      <c r="F518" s="36">
        <v>-0.315286556</v>
      </c>
      <c r="G518" s="36">
        <v>-0.46904120399999999</v>
      </c>
      <c r="H518" s="36">
        <v>-0.500425817</v>
      </c>
      <c r="I518" s="36">
        <v>-0.69427593600000004</v>
      </c>
      <c r="J518" s="36">
        <v>-0.27175713400000001</v>
      </c>
      <c r="K518" s="36">
        <v>-0.499114897</v>
      </c>
      <c r="L518" s="36">
        <v>-0.45621092499999999</v>
      </c>
      <c r="M518" s="36">
        <v>-0.58690726900000001</v>
      </c>
    </row>
    <row r="519" spans="1:13" x14ac:dyDescent="0.2">
      <c r="A519">
        <v>26.7</v>
      </c>
      <c r="B519" s="36">
        <v>-0.109783117</v>
      </c>
      <c r="C519" s="36">
        <v>-0.76198290499999999</v>
      </c>
      <c r="D519" s="36">
        <v>-0.70324788800000004</v>
      </c>
      <c r="E519" s="36">
        <v>-0.52787041300000004</v>
      </c>
      <c r="F519" s="36">
        <v>-0.315286556</v>
      </c>
      <c r="G519" s="36">
        <v>-0.46904120399999999</v>
      </c>
      <c r="H519" s="36">
        <v>-0.50342226099999998</v>
      </c>
      <c r="I519" s="36">
        <v>-0.69557996200000005</v>
      </c>
      <c r="J519" s="36">
        <v>-0.27175713400000001</v>
      </c>
      <c r="K519" s="36">
        <v>-0.50898855600000004</v>
      </c>
      <c r="L519" s="36">
        <v>-0.46200814600000001</v>
      </c>
      <c r="M519" s="36">
        <v>-0.58690726900000001</v>
      </c>
    </row>
    <row r="520" spans="1:13" x14ac:dyDescent="0.2">
      <c r="A520">
        <v>26.8</v>
      </c>
      <c r="B520" s="36">
        <v>-0.109783117</v>
      </c>
      <c r="C520" s="36">
        <v>-0.77601845199999997</v>
      </c>
      <c r="D520" s="36">
        <v>-0.706325816</v>
      </c>
      <c r="E520" s="36">
        <v>-0.52787041300000004</v>
      </c>
      <c r="F520" s="36">
        <v>-0.315286556</v>
      </c>
      <c r="G520" s="36">
        <v>-0.46904120399999999</v>
      </c>
      <c r="H520" s="36">
        <v>-0.50657697999999995</v>
      </c>
      <c r="I520" s="36">
        <v>-0.696956401</v>
      </c>
      <c r="J520" s="36">
        <v>-0.27175713400000001</v>
      </c>
      <c r="K520" s="36">
        <v>-0.51914198099999997</v>
      </c>
      <c r="L520" s="36">
        <v>-0.46787155899999999</v>
      </c>
      <c r="M520" s="36">
        <v>-0.58690726900000001</v>
      </c>
    </row>
    <row r="521" spans="1:13" x14ac:dyDescent="0.2">
      <c r="A521">
        <v>26.9</v>
      </c>
      <c r="B521" s="36">
        <v>-0.109783117</v>
      </c>
      <c r="C521" s="36">
        <v>-0.79050632399999998</v>
      </c>
      <c r="D521" s="36">
        <v>-0.70946313999999999</v>
      </c>
      <c r="E521" s="36">
        <v>-0.52787041300000004</v>
      </c>
      <c r="F521" s="36">
        <v>-0.315286556</v>
      </c>
      <c r="G521" s="36">
        <v>-0.46904120399999999</v>
      </c>
      <c r="H521" s="36">
        <v>-0.50988549900000002</v>
      </c>
      <c r="I521" s="36">
        <v>-0.69839721799999999</v>
      </c>
      <c r="J521" s="36">
        <v>-0.27175713400000001</v>
      </c>
      <c r="K521" s="36">
        <v>-0.52957066699999999</v>
      </c>
      <c r="L521" s="36">
        <v>-0.47379845199999998</v>
      </c>
      <c r="M521" s="36">
        <v>-0.58690726900000001</v>
      </c>
    </row>
    <row r="522" spans="1:13" x14ac:dyDescent="0.2">
      <c r="A522">
        <v>27</v>
      </c>
      <c r="B522" s="36">
        <v>-0.109783117</v>
      </c>
      <c r="C522" s="36">
        <v>-0.805458232</v>
      </c>
      <c r="D522" s="36">
        <v>-0.71266149400000001</v>
      </c>
      <c r="E522" s="36">
        <v>-0.52787041300000004</v>
      </c>
      <c r="F522" s="36">
        <v>-0.315286556</v>
      </c>
      <c r="G522" s="36">
        <v>-0.46904120399999999</v>
      </c>
      <c r="H522" s="36">
        <v>-0.51334217800000004</v>
      </c>
      <c r="I522" s="36">
        <v>-0.69989283700000005</v>
      </c>
      <c r="J522" s="36">
        <v>-0.27175713400000001</v>
      </c>
      <c r="K522" s="36">
        <v>-0.54026896300000005</v>
      </c>
      <c r="L522" s="36">
        <v>-0.47978600599999999</v>
      </c>
      <c r="M522" s="36">
        <v>-0.58690726900000001</v>
      </c>
    </row>
    <row r="523" spans="1:13" x14ac:dyDescent="0.2">
      <c r="A523">
        <v>27.1</v>
      </c>
      <c r="B523" s="36">
        <v>-0.109783117</v>
      </c>
      <c r="C523" s="36">
        <v>-0.82088633300000002</v>
      </c>
      <c r="D523" s="36">
        <v>-0.71592266100000002</v>
      </c>
      <c r="E523" s="36">
        <v>-0.52787041300000004</v>
      </c>
      <c r="F523" s="36">
        <v>-0.315286556</v>
      </c>
      <c r="G523" s="36">
        <v>-0.46904120399999999</v>
      </c>
      <c r="H523" s="36">
        <v>-0.51694014300000002</v>
      </c>
      <c r="I523" s="36">
        <v>-0.70143203499999995</v>
      </c>
      <c r="J523" s="36">
        <v>-0.27175713400000001</v>
      </c>
      <c r="K523" s="36">
        <v>-0.55122999399999995</v>
      </c>
      <c r="L523" s="36">
        <v>-0.485831297</v>
      </c>
      <c r="M523" s="36">
        <v>-0.58690726900000001</v>
      </c>
    </row>
    <row r="524" spans="1:13" x14ac:dyDescent="0.2">
      <c r="A524">
        <v>27.2</v>
      </c>
      <c r="B524" s="36">
        <v>-0.109783117</v>
      </c>
      <c r="C524" s="36">
        <v>-0.83680326699999996</v>
      </c>
      <c r="D524" s="36">
        <v>-0.71924859600000002</v>
      </c>
      <c r="E524" s="36">
        <v>-0.52787041300000004</v>
      </c>
      <c r="F524" s="36">
        <v>-0.315286556</v>
      </c>
      <c r="G524" s="36">
        <v>-0.46904120399999999</v>
      </c>
      <c r="H524" s="36">
        <v>-0.5206712</v>
      </c>
      <c r="I524" s="36">
        <v>-0.70300183299999996</v>
      </c>
      <c r="J524" s="36">
        <v>-0.27175713400000001</v>
      </c>
      <c r="K524" s="36">
        <v>-0.56244558200000005</v>
      </c>
      <c r="L524" s="36">
        <v>-0.49193130699999998</v>
      </c>
      <c r="M524" s="36">
        <v>-0.58690726900000001</v>
      </c>
    </row>
    <row r="525" spans="1:13" x14ac:dyDescent="0.2">
      <c r="A525">
        <v>27.3</v>
      </c>
      <c r="B525" s="36">
        <v>-0.109783117</v>
      </c>
      <c r="C525" s="36">
        <v>-0.85322219399999999</v>
      </c>
      <c r="D525" s="36">
        <v>-0.72264145000000002</v>
      </c>
      <c r="E525" s="36">
        <v>-0.52787041300000004</v>
      </c>
      <c r="F525" s="36">
        <v>-0.315286556</v>
      </c>
      <c r="G525" s="36">
        <v>-0.46904120399999999</v>
      </c>
      <c r="H525" s="36">
        <v>-0.52452574900000004</v>
      </c>
      <c r="I525" s="36">
        <v>-0.70458738300000001</v>
      </c>
      <c r="J525" s="36">
        <v>-0.27175713400000001</v>
      </c>
      <c r="K525" s="36">
        <v>-0.573906166</v>
      </c>
      <c r="L525" s="36">
        <v>-0.49808293199999998</v>
      </c>
      <c r="M525" s="36">
        <v>-0.58690726900000001</v>
      </c>
    </row>
    <row r="526" spans="1:13" x14ac:dyDescent="0.2">
      <c r="A526">
        <v>27.4</v>
      </c>
      <c r="B526" s="36">
        <v>-0.109783117</v>
      </c>
      <c r="C526" s="36">
        <v>-0.87015684199999999</v>
      </c>
      <c r="D526" s="36">
        <v>-0.72610359899999999</v>
      </c>
      <c r="E526" s="36">
        <v>-0.52787041300000004</v>
      </c>
      <c r="F526" s="36">
        <v>-0.315286556</v>
      </c>
      <c r="G526" s="36">
        <v>-0.46904120399999999</v>
      </c>
      <c r="H526" s="36">
        <v>-0.52849270000000004</v>
      </c>
      <c r="I526" s="36">
        <v>-0.70617184499999996</v>
      </c>
      <c r="J526" s="36">
        <v>-0.27175713400000001</v>
      </c>
      <c r="K526" s="36">
        <v>-0.58560071400000002</v>
      </c>
      <c r="L526" s="36">
        <v>-0.50428298900000001</v>
      </c>
      <c r="M526" s="36">
        <v>-0.58690726900000001</v>
      </c>
    </row>
    <row r="527" spans="1:13" x14ac:dyDescent="0.2">
      <c r="A527">
        <v>27.5</v>
      </c>
      <c r="B527" s="36">
        <v>-0.109783117</v>
      </c>
      <c r="C527" s="36">
        <v>-0.88762154800000004</v>
      </c>
      <c r="D527" s="36">
        <v>-0.72963767599999996</v>
      </c>
      <c r="E527" s="36">
        <v>-0.52787041300000004</v>
      </c>
      <c r="F527" s="36">
        <v>-0.315286556</v>
      </c>
      <c r="G527" s="36">
        <v>-0.46904120399999999</v>
      </c>
      <c r="H527" s="36">
        <v>-0.532559377</v>
      </c>
      <c r="I527" s="36">
        <v>-0.70773626999999995</v>
      </c>
      <c r="J527" s="36">
        <v>-0.27175713400000001</v>
      </c>
      <c r="K527" s="36">
        <v>-0.59751663499999996</v>
      </c>
      <c r="L527" s="36">
        <v>-0.51052822799999997</v>
      </c>
      <c r="M527" s="36">
        <v>-0.58690726900000001</v>
      </c>
    </row>
    <row r="528" spans="1:13" x14ac:dyDescent="0.2">
      <c r="A528">
        <v>27.6</v>
      </c>
      <c r="B528" s="36">
        <v>-0.109783117</v>
      </c>
      <c r="C528" s="36">
        <v>-0.90563130599999997</v>
      </c>
      <c r="D528" s="36">
        <v>-0.733246595</v>
      </c>
      <c r="E528" s="36">
        <v>-0.52787041300000004</v>
      </c>
      <c r="F528" s="36">
        <v>-0.315286556</v>
      </c>
      <c r="G528" s="36">
        <v>-0.46904120399999999</v>
      </c>
      <c r="H528" s="36">
        <v>-0.53671142800000005</v>
      </c>
      <c r="I528" s="36">
        <v>-0.70925946500000003</v>
      </c>
      <c r="J528" s="36">
        <v>-0.27175713400000001</v>
      </c>
      <c r="K528" s="36">
        <v>-0.60963968300000004</v>
      </c>
      <c r="L528" s="36">
        <v>-0.51681534200000001</v>
      </c>
      <c r="M528" s="36">
        <v>-0.58690726900000001</v>
      </c>
    </row>
    <row r="529" spans="1:13" x14ac:dyDescent="0.2">
      <c r="A529">
        <v>27.7</v>
      </c>
      <c r="B529" s="36">
        <v>-0.109783117</v>
      </c>
      <c r="C529" s="36">
        <v>-0.92420182200000001</v>
      </c>
      <c r="D529" s="36">
        <v>-0.73693358799999997</v>
      </c>
      <c r="E529" s="36">
        <v>-0.52787041300000004</v>
      </c>
      <c r="F529" s="36">
        <v>-0.315286556</v>
      </c>
      <c r="G529" s="36">
        <v>-0.46904120399999999</v>
      </c>
      <c r="H529" s="36">
        <v>-0.54093271799999998</v>
      </c>
      <c r="I529" s="36">
        <v>-0.71071786100000001</v>
      </c>
      <c r="J529" s="36">
        <v>-0.27175713400000001</v>
      </c>
      <c r="K529" s="36">
        <v>-0.621953863</v>
      </c>
      <c r="L529" s="36">
        <v>-0.52314097800000003</v>
      </c>
      <c r="M529" s="36">
        <v>-0.58690726900000001</v>
      </c>
    </row>
    <row r="530" spans="1:13" x14ac:dyDescent="0.2">
      <c r="A530">
        <v>27.8</v>
      </c>
      <c r="B530" s="36">
        <v>-0.109783117</v>
      </c>
      <c r="C530" s="36">
        <v>-0.94334956299999995</v>
      </c>
      <c r="D530" s="36">
        <v>-0.74070223999999996</v>
      </c>
      <c r="E530" s="36">
        <v>-0.52787041300000004</v>
      </c>
      <c r="F530" s="36">
        <v>-0.315286556</v>
      </c>
      <c r="G530" s="36">
        <v>-0.46904120399999999</v>
      </c>
      <c r="H530" s="36">
        <v>-0.54520522999999999</v>
      </c>
      <c r="I530" s="36">
        <v>-0.71208537299999997</v>
      </c>
      <c r="J530" s="36">
        <v>-0.27175713400000001</v>
      </c>
      <c r="K530" s="36">
        <v>-0.634441331</v>
      </c>
      <c r="L530" s="36">
        <v>-0.52950174900000002</v>
      </c>
      <c r="M530" s="36">
        <v>-0.58690726900000001</v>
      </c>
    </row>
    <row r="531" spans="1:13" x14ac:dyDescent="0.2">
      <c r="A531">
        <v>27.9</v>
      </c>
      <c r="B531" s="36">
        <v>-0.109783117</v>
      </c>
      <c r="C531" s="36">
        <v>-0.96309181499999996</v>
      </c>
      <c r="D531" s="36">
        <v>-0.74455652699999997</v>
      </c>
      <c r="E531" s="36">
        <v>-0.52787041300000004</v>
      </c>
      <c r="F531" s="36">
        <v>-0.315286556</v>
      </c>
      <c r="G531" s="36">
        <v>-0.46904120399999999</v>
      </c>
      <c r="H531" s="36">
        <v>-0.54950895700000002</v>
      </c>
      <c r="I531" s="36">
        <v>-0.713333255</v>
      </c>
      <c r="J531" s="36">
        <v>-0.27175713400000001</v>
      </c>
      <c r="K531" s="36">
        <v>-0.64708228400000001</v>
      </c>
      <c r="L531" s="36">
        <v>-0.53589424799999996</v>
      </c>
      <c r="M531" s="36">
        <v>-0.58690726900000001</v>
      </c>
    </row>
    <row r="532" spans="1:13" x14ac:dyDescent="0.2">
      <c r="A532">
        <v>28</v>
      </c>
      <c r="B532" s="36">
        <v>-0.109783117</v>
      </c>
      <c r="C532" s="36">
        <v>-0.98344674300000001</v>
      </c>
      <c r="D532" s="36">
        <v>-0.74850085200000005</v>
      </c>
      <c r="E532" s="36">
        <v>-0.52787041300000004</v>
      </c>
      <c r="F532" s="36">
        <v>-0.315286556</v>
      </c>
      <c r="G532" s="36">
        <v>-0.46904120399999999</v>
      </c>
      <c r="H532" s="36">
        <v>-0.55382178900000001</v>
      </c>
      <c r="I532" s="36">
        <v>-0.71442994599999998</v>
      </c>
      <c r="J532" s="36">
        <v>-0.27175713400000001</v>
      </c>
      <c r="K532" s="36">
        <v>-0.65985485499999996</v>
      </c>
      <c r="L532" s="36">
        <v>-0.54231506399999996</v>
      </c>
      <c r="M532" s="36">
        <v>-0.58690726900000001</v>
      </c>
    </row>
    <row r="533" spans="1:13" x14ac:dyDescent="0.2">
      <c r="A533">
        <v>28.1</v>
      </c>
      <c r="B533" s="36">
        <v>-0.109783117</v>
      </c>
      <c r="C533" s="36">
        <v>-1.004433455</v>
      </c>
      <c r="D533" s="36">
        <v>-0.75254008800000005</v>
      </c>
      <c r="E533" s="36">
        <v>-0.52787041300000004</v>
      </c>
      <c r="F533" s="36">
        <v>-0.315286556</v>
      </c>
      <c r="G533" s="36">
        <v>-0.46904120399999999</v>
      </c>
      <c r="H533" s="36">
        <v>-0.55811939700000002</v>
      </c>
      <c r="I533" s="36">
        <v>-0.71534091899999996</v>
      </c>
      <c r="J533" s="36">
        <v>-0.27175713400000001</v>
      </c>
      <c r="K533" s="36">
        <v>-0.672734999</v>
      </c>
      <c r="L533" s="36">
        <v>-0.54876079499999997</v>
      </c>
      <c r="M533" s="36">
        <v>-0.58690726900000001</v>
      </c>
    </row>
    <row r="534" spans="1:13" x14ac:dyDescent="0.2">
      <c r="A534">
        <v>28.2</v>
      </c>
      <c r="B534" s="36">
        <v>-0.109783117</v>
      </c>
      <c r="C534" s="36">
        <v>-1.0260720640000001</v>
      </c>
      <c r="D534" s="36">
        <v>-0.756679624</v>
      </c>
      <c r="E534" s="36">
        <v>-0.52787041300000004</v>
      </c>
      <c r="F534" s="36">
        <v>-0.315286556</v>
      </c>
      <c r="G534" s="36">
        <v>-0.46904120399999999</v>
      </c>
      <c r="H534" s="36">
        <v>-0.56237511100000004</v>
      </c>
      <c r="I534" s="36">
        <v>-0.71602850900000004</v>
      </c>
      <c r="J534" s="36">
        <v>-0.27175713400000001</v>
      </c>
      <c r="K534" s="36">
        <v>-0.68569637100000003</v>
      </c>
      <c r="L534" s="36">
        <v>-0.55522806300000005</v>
      </c>
      <c r="M534" s="36">
        <v>-0.58690726900000001</v>
      </c>
    </row>
    <row r="535" spans="1:13" x14ac:dyDescent="0.2">
      <c r="A535">
        <v>28.3</v>
      </c>
      <c r="B535" s="36">
        <v>-0.109783117</v>
      </c>
      <c r="C535" s="36">
        <v>-1.048383761</v>
      </c>
      <c r="D535" s="36">
        <v>-0.76092540799999997</v>
      </c>
      <c r="E535" s="36">
        <v>-0.52787041300000004</v>
      </c>
      <c r="F535" s="36">
        <v>-0.315286556</v>
      </c>
      <c r="G535" s="36">
        <v>-0.46904120399999999</v>
      </c>
      <c r="H535" s="36">
        <v>-0.56655979499999998</v>
      </c>
      <c r="I535" s="36">
        <v>-0.71645175000000005</v>
      </c>
      <c r="J535" s="36">
        <v>-0.27175713400000001</v>
      </c>
      <c r="K535" s="36">
        <v>-0.69871021</v>
      </c>
      <c r="L535" s="36">
        <v>-0.56171353700000004</v>
      </c>
      <c r="M535" s="36">
        <v>-0.58690726900000001</v>
      </c>
    </row>
    <row r="536" spans="1:13" x14ac:dyDescent="0.2">
      <c r="A536">
        <v>28.4</v>
      </c>
      <c r="B536" s="36">
        <v>-0.109783117</v>
      </c>
      <c r="C536" s="36">
        <v>-1.0713908889999999</v>
      </c>
      <c r="D536" s="36">
        <v>-0.76528399800000002</v>
      </c>
      <c r="E536" s="36">
        <v>-0.52787041300000004</v>
      </c>
      <c r="F536" s="36">
        <v>-0.315286556</v>
      </c>
      <c r="G536" s="36">
        <v>-0.46904120399999999</v>
      </c>
      <c r="H536" s="36">
        <v>-0.57064171799999996</v>
      </c>
      <c r="I536" s="36">
        <v>-0.71656619700000002</v>
      </c>
      <c r="J536" s="36">
        <v>-0.27175713400000001</v>
      </c>
      <c r="K536" s="36">
        <v>-0.71174520600000002</v>
      </c>
      <c r="L536" s="36">
        <v>-0.56821394700000005</v>
      </c>
      <c r="M536" s="36">
        <v>-0.58690726900000001</v>
      </c>
    </row>
    <row r="537" spans="1:13" x14ac:dyDescent="0.2">
      <c r="A537">
        <v>28.5</v>
      </c>
      <c r="B537" s="36">
        <v>-0.109783117</v>
      </c>
      <c r="C537" s="36">
        <v>-1.095117015</v>
      </c>
      <c r="D537" s="36">
        <v>-0.76976261300000004</v>
      </c>
      <c r="E537" s="36">
        <v>-0.52787041300000004</v>
      </c>
      <c r="F537" s="36">
        <v>-0.315286556</v>
      </c>
      <c r="G537" s="36">
        <v>-0.46904120399999999</v>
      </c>
      <c r="H537" s="36">
        <v>-0.57458641399999999</v>
      </c>
      <c r="I537" s="36">
        <v>-0.71656619700000002</v>
      </c>
      <c r="J537" s="36">
        <v>-0.27175713400000001</v>
      </c>
      <c r="K537" s="36">
        <v>-0.72476736900000005</v>
      </c>
      <c r="L537" s="36">
        <v>-0.57472610300000004</v>
      </c>
      <c r="M537" s="36">
        <v>-0.58690726900000001</v>
      </c>
    </row>
    <row r="538" spans="1:13" x14ac:dyDescent="0.2">
      <c r="A538">
        <v>28.6</v>
      </c>
      <c r="B538" s="36">
        <v>-0.109783117</v>
      </c>
      <c r="C538" s="36">
        <v>-1.119587017</v>
      </c>
      <c r="D538" s="36">
        <v>-0.77436919000000004</v>
      </c>
      <c r="E538" s="36">
        <v>-0.52787041300000004</v>
      </c>
      <c r="F538" s="36">
        <v>-0.315286556</v>
      </c>
      <c r="G538" s="36">
        <v>-0.46904120399999999</v>
      </c>
      <c r="H538" s="36">
        <v>-0.57835654800000003</v>
      </c>
      <c r="I538" s="36">
        <v>-0.71656619700000002</v>
      </c>
      <c r="J538" s="36">
        <v>-0.27175713400000001</v>
      </c>
      <c r="K538" s="36">
        <v>-0.73773989299999998</v>
      </c>
      <c r="L538" s="36">
        <v>-0.58124692099999997</v>
      </c>
      <c r="M538" s="36">
        <v>-0.58690726900000001</v>
      </c>
    </row>
    <row r="539" spans="1:13" x14ac:dyDescent="0.2">
      <c r="A539">
        <v>28.7</v>
      </c>
      <c r="B539" s="36">
        <v>-0.109783117</v>
      </c>
      <c r="C539" s="36">
        <v>-1.1448271619999999</v>
      </c>
      <c r="D539" s="36">
        <v>-0.77911243500000005</v>
      </c>
      <c r="E539" s="36">
        <v>-0.52787041300000004</v>
      </c>
      <c r="F539" s="36">
        <v>-0.315286556</v>
      </c>
      <c r="G539" s="36">
        <v>-0.46904120399999999</v>
      </c>
      <c r="H539" s="36">
        <v>-0.581911764</v>
      </c>
      <c r="I539" s="36">
        <v>-0.71656619700000002</v>
      </c>
      <c r="J539" s="36">
        <v>-0.27175713400000001</v>
      </c>
      <c r="K539" s="36">
        <v>-0.75062301499999995</v>
      </c>
      <c r="L539" s="36">
        <v>-0.58777344099999995</v>
      </c>
      <c r="M539" s="36">
        <v>-0.58690726900000001</v>
      </c>
    </row>
    <row r="540" spans="1:13" x14ac:dyDescent="0.2">
      <c r="A540">
        <v>28.8</v>
      </c>
      <c r="B540" s="36">
        <v>-0.109783117</v>
      </c>
      <c r="C540" s="36">
        <v>-1.1708651999999999</v>
      </c>
      <c r="D540" s="36">
        <v>-0.78400189099999995</v>
      </c>
      <c r="E540" s="36">
        <v>-0.52787041300000004</v>
      </c>
      <c r="F540" s="36">
        <v>-0.315286556</v>
      </c>
      <c r="G540" s="36">
        <v>-0.46904120399999999</v>
      </c>
      <c r="H540" s="36">
        <v>-0.58520853699999997</v>
      </c>
      <c r="I540" s="36">
        <v>-0.71656619700000002</v>
      </c>
      <c r="J540" s="36">
        <v>-0.27175713400000001</v>
      </c>
      <c r="K540" s="36">
        <v>-0.76337386200000001</v>
      </c>
      <c r="L540" s="36">
        <v>-0.59430285400000005</v>
      </c>
      <c r="M540" s="36">
        <v>-0.58690726900000001</v>
      </c>
    </row>
    <row r="541" spans="1:13" x14ac:dyDescent="0.2">
      <c r="A541">
        <v>28.9</v>
      </c>
      <c r="B541" s="36">
        <v>-0.109783117</v>
      </c>
      <c r="C541" s="36">
        <v>-1.1977304550000001</v>
      </c>
      <c r="D541" s="36">
        <v>-0.78904799299999995</v>
      </c>
      <c r="E541" s="36">
        <v>-0.52787041300000004</v>
      </c>
      <c r="F541" s="36">
        <v>-0.315286556</v>
      </c>
      <c r="G541" s="36">
        <v>-0.46904120399999999</v>
      </c>
      <c r="H541" s="36">
        <v>-0.58820001600000005</v>
      </c>
      <c r="I541" s="36">
        <v>-0.71656619700000002</v>
      </c>
      <c r="J541" s="36">
        <v>-0.27175713400000001</v>
      </c>
      <c r="K541" s="36">
        <v>-0.77594630099999995</v>
      </c>
      <c r="L541" s="36">
        <v>-0.60083252200000004</v>
      </c>
      <c r="M541" s="36">
        <v>-0.58690726900000001</v>
      </c>
    </row>
    <row r="542" spans="1:13" x14ac:dyDescent="0.2">
      <c r="A542">
        <v>29</v>
      </c>
      <c r="B542" s="36">
        <v>-0.109783117</v>
      </c>
      <c r="C542" s="36">
        <v>-1.2254539200000001</v>
      </c>
      <c r="D542" s="36">
        <v>-0.794262142</v>
      </c>
      <c r="E542" s="36">
        <v>-0.52787041300000004</v>
      </c>
      <c r="F542" s="36">
        <v>-0.315286556</v>
      </c>
      <c r="G542" s="36">
        <v>-0.46904120399999999</v>
      </c>
      <c r="H542" s="36">
        <v>-0.59083585900000002</v>
      </c>
      <c r="I542" s="36">
        <v>-0.71656619700000002</v>
      </c>
      <c r="J542" s="36">
        <v>-0.27175713400000001</v>
      </c>
      <c r="K542" s="36">
        <v>-0.78829078299999999</v>
      </c>
      <c r="L542" s="36">
        <v>-0.60736001100000003</v>
      </c>
      <c r="M542" s="36">
        <v>-0.58690726900000001</v>
      </c>
    </row>
    <row r="543" spans="1:13" x14ac:dyDescent="0.2">
      <c r="A543">
        <v>29.1</v>
      </c>
      <c r="B543" s="36">
        <v>-0.109783117</v>
      </c>
      <c r="C543" s="36">
        <v>-1.2540683619999999</v>
      </c>
      <c r="D543" s="36">
        <v>-0.79965677000000002</v>
      </c>
      <c r="E543" s="36">
        <v>-0.52787041300000004</v>
      </c>
      <c r="F543" s="36">
        <v>-0.315286556</v>
      </c>
      <c r="G543" s="36">
        <v>-0.46904120399999999</v>
      </c>
      <c r="H543" s="36">
        <v>-0.59306206900000003</v>
      </c>
      <c r="I543" s="36">
        <v>-0.71656619700000002</v>
      </c>
      <c r="J543" s="36">
        <v>-0.27175713400000001</v>
      </c>
      <c r="K543" s="36">
        <v>-0.80035417099999995</v>
      </c>
      <c r="L543" s="36">
        <v>-0.61388311200000001</v>
      </c>
      <c r="M543" s="36">
        <v>-0.58690726900000001</v>
      </c>
    </row>
    <row r="544" spans="1:13" x14ac:dyDescent="0.2">
      <c r="A544">
        <v>29.2</v>
      </c>
      <c r="B544" s="36">
        <v>-0.109783117</v>
      </c>
      <c r="C544" s="36">
        <v>-1.2836084270000001</v>
      </c>
      <c r="D544" s="36">
        <v>-0.80524541599999999</v>
      </c>
      <c r="E544" s="36">
        <v>-0.52787041300000004</v>
      </c>
      <c r="F544" s="36">
        <v>-0.315286556</v>
      </c>
      <c r="G544" s="36">
        <v>-0.46904120399999999</v>
      </c>
      <c r="H544" s="36">
        <v>-0.59482081499999995</v>
      </c>
      <c r="I544" s="36">
        <v>-0.71656619700000002</v>
      </c>
      <c r="J544" s="36">
        <v>-0.27175713400000001</v>
      </c>
      <c r="K544" s="36">
        <v>-0.812079577</v>
      </c>
      <c r="L544" s="36">
        <v>-0.62039987699999999</v>
      </c>
      <c r="M544" s="36">
        <v>-0.58690726900000001</v>
      </c>
    </row>
    <row r="545" spans="1:13" x14ac:dyDescent="0.2">
      <c r="A545">
        <v>29.3</v>
      </c>
      <c r="B545" s="36">
        <v>-0.109783117</v>
      </c>
      <c r="C545" s="36">
        <v>-1.3141107519999999</v>
      </c>
      <c r="D545" s="36">
        <v>-0.81104279800000001</v>
      </c>
      <c r="E545" s="36">
        <v>-0.52787041300000004</v>
      </c>
      <c r="F545" s="36">
        <v>-0.315286556</v>
      </c>
      <c r="G545" s="36">
        <v>-0.46904120399999999</v>
      </c>
      <c r="H545" s="36">
        <v>-0.59605025599999995</v>
      </c>
      <c r="I545" s="36">
        <v>-0.71656619700000002</v>
      </c>
      <c r="J545" s="36">
        <v>-0.27175713400000001</v>
      </c>
      <c r="K545" s="36">
        <v>-0.82340617900000002</v>
      </c>
      <c r="L545" s="36">
        <v>-0.62690864499999999</v>
      </c>
      <c r="M545" s="36">
        <v>-0.58690726900000001</v>
      </c>
    </row>
    <row r="546" spans="1:13" x14ac:dyDescent="0.2">
      <c r="A546">
        <v>29.4</v>
      </c>
      <c r="B546" s="36">
        <v>-0.109783117</v>
      </c>
      <c r="C546" s="36">
        <v>-1.34561408</v>
      </c>
      <c r="D546" s="36">
        <v>-0.81706489900000001</v>
      </c>
      <c r="E546" s="36">
        <v>-0.52787041300000004</v>
      </c>
      <c r="F546" s="36">
        <v>-0.315286556</v>
      </c>
      <c r="G546" s="36">
        <v>-0.46904120399999999</v>
      </c>
      <c r="H546" s="36">
        <v>-0.596684349</v>
      </c>
      <c r="I546" s="36">
        <v>-0.71656619700000002</v>
      </c>
      <c r="J546" s="36">
        <v>-0.27175713400000001</v>
      </c>
      <c r="K546" s="36">
        <v>-0.83426904499999999</v>
      </c>
      <c r="L546" s="36">
        <v>-0.63340807799999999</v>
      </c>
      <c r="M546" s="36">
        <v>-0.58690726900000001</v>
      </c>
    </row>
    <row r="547" spans="1:13" x14ac:dyDescent="0.2">
      <c r="A547">
        <v>29.5</v>
      </c>
      <c r="B547" s="36">
        <v>-0.109783117</v>
      </c>
      <c r="C547" s="36">
        <v>-1.378159382</v>
      </c>
      <c r="D547" s="36">
        <v>-0.82332904699999998</v>
      </c>
      <c r="E547" s="36">
        <v>-0.52787041300000004</v>
      </c>
      <c r="F547" s="36">
        <v>-0.315286556</v>
      </c>
      <c r="G547" s="36">
        <v>-0.46904120399999999</v>
      </c>
      <c r="H547" s="36">
        <v>-0.596652658</v>
      </c>
      <c r="I547" s="36">
        <v>-0.71656619700000002</v>
      </c>
      <c r="J547" s="36">
        <v>-0.27175713400000001</v>
      </c>
      <c r="K547" s="36">
        <v>-0.84459893399999997</v>
      </c>
      <c r="L547" s="36">
        <v>-0.63989719099999998</v>
      </c>
      <c r="M547" s="36">
        <v>-0.58690726900000001</v>
      </c>
    </row>
    <row r="548" spans="1:13" x14ac:dyDescent="0.2">
      <c r="A548">
        <v>29.6</v>
      </c>
      <c r="B548" s="36">
        <v>-0.109783117</v>
      </c>
      <c r="C548" s="36">
        <v>-1.411789985</v>
      </c>
      <c r="D548" s="36">
        <v>-0.82985400399999998</v>
      </c>
      <c r="E548" s="36">
        <v>-0.52787041300000004</v>
      </c>
      <c r="F548" s="36">
        <v>-0.315286556</v>
      </c>
      <c r="G548" s="36">
        <v>-0.46904120399999999</v>
      </c>
      <c r="H548" s="36">
        <v>-0.59588015400000005</v>
      </c>
      <c r="I548" s="36">
        <v>-0.71656619700000002</v>
      </c>
      <c r="J548" s="36">
        <v>-0.27175713400000001</v>
      </c>
      <c r="K548" s="36">
        <v>-0.85432210900000005</v>
      </c>
      <c r="L548" s="36">
        <v>-0.64637539300000002</v>
      </c>
      <c r="M548" s="36">
        <v>-0.58690726900000001</v>
      </c>
    </row>
    <row r="549" spans="1:13" x14ac:dyDescent="0.2">
      <c r="A549">
        <v>29.7</v>
      </c>
      <c r="B549" s="36">
        <v>-0.109783117</v>
      </c>
      <c r="C549" s="36">
        <v>-1.4465517029999999</v>
      </c>
      <c r="D549" s="36">
        <v>-0.83666005799999998</v>
      </c>
      <c r="E549" s="36">
        <v>-0.52787041300000004</v>
      </c>
      <c r="F549" s="36">
        <v>-0.315286556</v>
      </c>
      <c r="G549" s="36">
        <v>-0.46904120399999999</v>
      </c>
      <c r="H549" s="36">
        <v>-0.59428700899999998</v>
      </c>
      <c r="I549" s="36">
        <v>-0.71656619700000002</v>
      </c>
      <c r="J549" s="36">
        <v>-0.27175713400000001</v>
      </c>
      <c r="K549" s="36">
        <v>-0.86336012900000003</v>
      </c>
      <c r="L549" s="36">
        <v>-0.65284252300000001</v>
      </c>
      <c r="M549" s="36">
        <v>-0.58690726900000001</v>
      </c>
    </row>
    <row r="550" spans="1:13" x14ac:dyDescent="0.2">
      <c r="A550">
        <v>29.8</v>
      </c>
      <c r="B550" s="36">
        <v>-0.109783117</v>
      </c>
      <c r="C550" s="36">
        <v>-1.482492973</v>
      </c>
      <c r="D550" s="36">
        <v>-0.84376911799999998</v>
      </c>
      <c r="E550" s="36">
        <v>-0.52787041300000004</v>
      </c>
      <c r="F550" s="36">
        <v>-0.315286556</v>
      </c>
      <c r="G550" s="36">
        <v>-0.46904120399999999</v>
      </c>
      <c r="H550" s="36">
        <v>-0.591788376</v>
      </c>
      <c r="I550" s="36">
        <v>-0.71656619700000002</v>
      </c>
      <c r="J550" s="36">
        <v>-0.27175713400000001</v>
      </c>
      <c r="K550" s="36">
        <v>-0.87162964099999996</v>
      </c>
      <c r="L550" s="36">
        <v>-0.65929888599999997</v>
      </c>
      <c r="M550" s="36">
        <v>-0.58690726900000001</v>
      </c>
    </row>
    <row r="551" spans="1:13" x14ac:dyDescent="0.2">
      <c r="A551">
        <v>29.9</v>
      </c>
      <c r="B551" s="36">
        <v>-0.109783117</v>
      </c>
      <c r="C551" s="36">
        <v>-1.5196650039999999</v>
      </c>
      <c r="D551" s="36">
        <v>-0.85120481699999995</v>
      </c>
      <c r="E551" s="36">
        <v>-0.52787041300000004</v>
      </c>
      <c r="F551" s="36">
        <v>-0.315286556</v>
      </c>
      <c r="G551" s="36">
        <v>-0.46904120399999999</v>
      </c>
      <c r="H551" s="36">
        <v>-0.58829417500000003</v>
      </c>
      <c r="I551" s="36">
        <v>-0.71656619700000002</v>
      </c>
      <c r="J551" s="36">
        <v>-0.27175713400000001</v>
      </c>
      <c r="K551" s="36">
        <v>-0.87904216000000002</v>
      </c>
      <c r="L551" s="36">
        <v>-0.66574530099999996</v>
      </c>
      <c r="M551" s="36">
        <v>-0.58690726900000001</v>
      </c>
    </row>
    <row r="552" spans="1:13" x14ac:dyDescent="0.2">
      <c r="A552">
        <v>30</v>
      </c>
      <c r="B552" s="36">
        <v>-0.109783117</v>
      </c>
      <c r="C552" s="36">
        <v>-1.5581219209999999</v>
      </c>
      <c r="D552" s="36">
        <v>-0.85899261199999999</v>
      </c>
      <c r="E552" s="36">
        <v>-0.52787041300000004</v>
      </c>
      <c r="F552" s="36">
        <v>-0.315286556</v>
      </c>
      <c r="G552" s="36">
        <v>-0.46904120399999999</v>
      </c>
      <c r="H552" s="36">
        <v>-0.58370885699999997</v>
      </c>
      <c r="I552" s="36">
        <v>-0.71656619700000002</v>
      </c>
      <c r="J552" s="36">
        <v>-0.27175713400000001</v>
      </c>
      <c r="K552" s="36">
        <v>-0.88550384800000004</v>
      </c>
      <c r="L552" s="36">
        <v>-0.67218313799999996</v>
      </c>
      <c r="M552" s="36">
        <v>-0.58690726900000001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Roman,obyčejné"&amp;12&amp;A</oddHeader>
    <oddFooter>&amp;C&amp;"Times New Roman,obyčejné"&amp;12Page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3"/>
  <dimension ref="A1:M552"/>
  <sheetViews>
    <sheetView zoomScaleNormal="100" workbookViewId="0">
      <selection activeCell="B2" sqref="B2:M552"/>
    </sheetView>
  </sheetViews>
  <sheetFormatPr defaultColWidth="11.5703125" defaultRowHeight="12.75" x14ac:dyDescent="0.2"/>
  <cols>
    <col min="1" max="1" width="6" customWidth="1"/>
    <col min="2" max="13" width="13.140625" customWidth="1"/>
  </cols>
  <sheetData>
    <row r="1" spans="1:13" x14ac:dyDescent="0.2">
      <c r="A1" t="s">
        <v>90</v>
      </c>
      <c r="B1" t="s">
        <v>17</v>
      </c>
      <c r="C1" t="s">
        <v>57</v>
      </c>
      <c r="D1" t="s">
        <v>58</v>
      </c>
      <c r="E1" t="s">
        <v>59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">
      <c r="A2">
        <v>-25</v>
      </c>
      <c r="B2" s="36">
        <v>4.0188445000000003E-2</v>
      </c>
      <c r="C2" s="36">
        <v>7.0509383999999994E-2</v>
      </c>
      <c r="D2" s="36">
        <v>0.11985517699999999</v>
      </c>
      <c r="E2" s="36">
        <v>0.33576634</v>
      </c>
      <c r="F2" s="36">
        <v>-0.17143735099999999</v>
      </c>
      <c r="G2" s="36">
        <v>1.8131339999999999E-2</v>
      </c>
      <c r="H2" s="36">
        <v>0.22731821099999999</v>
      </c>
      <c r="I2" s="36">
        <v>0.3489681</v>
      </c>
      <c r="J2" s="36">
        <v>0.66699067099999998</v>
      </c>
      <c r="K2" s="36">
        <v>0.19809875099999999</v>
      </c>
      <c r="L2" s="36">
        <v>0.29051786899999998</v>
      </c>
      <c r="M2" s="36">
        <v>0.51113858199999995</v>
      </c>
    </row>
    <row r="3" spans="1:13" x14ac:dyDescent="0.2">
      <c r="A3">
        <v>-24.9</v>
      </c>
      <c r="B3" s="36">
        <v>4.0188445000000003E-2</v>
      </c>
      <c r="C3" s="36">
        <v>7.0509383999999994E-2</v>
      </c>
      <c r="D3" s="36">
        <v>0.11985517699999999</v>
      </c>
      <c r="E3" s="36">
        <v>0.33576634</v>
      </c>
      <c r="F3" s="36">
        <v>-0.17143735099999999</v>
      </c>
      <c r="G3" s="36">
        <v>1.0540568E-2</v>
      </c>
      <c r="H3" s="36">
        <v>0.21724536699999999</v>
      </c>
      <c r="I3" s="36">
        <v>0.3489681</v>
      </c>
      <c r="J3" s="36">
        <v>0.62896983900000003</v>
      </c>
      <c r="K3" s="36">
        <v>0.182378229</v>
      </c>
      <c r="L3" s="36">
        <v>0.28575327499999997</v>
      </c>
      <c r="M3" s="36">
        <v>0.51113858199999995</v>
      </c>
    </row>
    <row r="4" spans="1:13" x14ac:dyDescent="0.2">
      <c r="A4">
        <v>-24.8</v>
      </c>
      <c r="B4" s="36">
        <v>4.0188445000000003E-2</v>
      </c>
      <c r="C4" s="36">
        <v>7.0509383999999994E-2</v>
      </c>
      <c r="D4" s="36">
        <v>0.11985517699999999</v>
      </c>
      <c r="E4" s="36">
        <v>0.33576634</v>
      </c>
      <c r="F4" s="36">
        <v>-0.17143735099999999</v>
      </c>
      <c r="G4" s="36">
        <v>3.7666349999999999E-3</v>
      </c>
      <c r="H4" s="36">
        <v>0.20827178800000001</v>
      </c>
      <c r="I4" s="36">
        <v>0.3489681</v>
      </c>
      <c r="J4" s="36">
        <v>0.59244933300000002</v>
      </c>
      <c r="K4" s="36">
        <v>0.16763340800000001</v>
      </c>
      <c r="L4" s="36">
        <v>0.28161693100000001</v>
      </c>
      <c r="M4" s="36">
        <v>0.51113858199999995</v>
      </c>
    </row>
    <row r="5" spans="1:13" x14ac:dyDescent="0.2">
      <c r="A5">
        <v>-24.7</v>
      </c>
      <c r="B5" s="36">
        <v>4.0188445000000003E-2</v>
      </c>
      <c r="C5" s="36">
        <v>7.0509383999999994E-2</v>
      </c>
      <c r="D5" s="36">
        <v>0.11985517699999999</v>
      </c>
      <c r="E5" s="36">
        <v>0.33576634</v>
      </c>
      <c r="F5" s="36">
        <v>-0.17143735099999999</v>
      </c>
      <c r="G5" s="36">
        <v>-2.257355E-3</v>
      </c>
      <c r="H5" s="36">
        <v>0.20031006900000001</v>
      </c>
      <c r="I5" s="36">
        <v>0.3489681</v>
      </c>
      <c r="J5" s="36">
        <v>0.55736319400000001</v>
      </c>
      <c r="K5" s="36">
        <v>0.153811272</v>
      </c>
      <c r="L5" s="36">
        <v>0.27803661299999999</v>
      </c>
      <c r="M5" s="36">
        <v>0.51113858199999995</v>
      </c>
    </row>
    <row r="6" spans="1:13" x14ac:dyDescent="0.2">
      <c r="A6">
        <v>-24.6</v>
      </c>
      <c r="B6" s="36">
        <v>4.0188445000000003E-2</v>
      </c>
      <c r="C6" s="36">
        <v>7.0509383999999994E-2</v>
      </c>
      <c r="D6" s="36">
        <v>0.11985517699999999</v>
      </c>
      <c r="E6" s="36">
        <v>0.33576634</v>
      </c>
      <c r="F6" s="36">
        <v>-0.17143735099999999</v>
      </c>
      <c r="G6" s="36">
        <v>-7.5936709999999998E-3</v>
      </c>
      <c r="H6" s="36">
        <v>0.19327866299999999</v>
      </c>
      <c r="I6" s="36">
        <v>0.3489681</v>
      </c>
      <c r="J6" s="36">
        <v>0.52364908600000004</v>
      </c>
      <c r="K6" s="36">
        <v>0.14086147800000001</v>
      </c>
      <c r="L6" s="36">
        <v>0.27494709899999997</v>
      </c>
      <c r="M6" s="36">
        <v>0.51113858199999995</v>
      </c>
    </row>
    <row r="7" spans="1:13" x14ac:dyDescent="0.2">
      <c r="A7">
        <v>-24.5</v>
      </c>
      <c r="B7" s="36">
        <v>4.0188445000000003E-2</v>
      </c>
      <c r="C7" s="36">
        <v>7.0509383999999994E-2</v>
      </c>
      <c r="D7" s="36">
        <v>0.11985517699999999</v>
      </c>
      <c r="E7" s="36">
        <v>0.33576634</v>
      </c>
      <c r="F7" s="36">
        <v>-0.17143735099999999</v>
      </c>
      <c r="G7" s="36">
        <v>-1.2300234E-2</v>
      </c>
      <c r="H7" s="36">
        <v>0.18710152599999999</v>
      </c>
      <c r="I7" s="36">
        <v>0.3489681</v>
      </c>
      <c r="J7" s="36">
        <v>0.49124806999999998</v>
      </c>
      <c r="K7" s="36">
        <v>0.12873621699999999</v>
      </c>
      <c r="L7" s="36">
        <v>0.27228963</v>
      </c>
      <c r="M7" s="36">
        <v>0.51113858199999995</v>
      </c>
    </row>
    <row r="8" spans="1:13" x14ac:dyDescent="0.2">
      <c r="A8">
        <v>-24.4</v>
      </c>
      <c r="B8" s="36">
        <v>4.0188445000000003E-2</v>
      </c>
      <c r="C8" s="36">
        <v>7.0509383999999994E-2</v>
      </c>
      <c r="D8" s="36">
        <v>0.11985517699999999</v>
      </c>
      <c r="E8" s="36">
        <v>0.33576634</v>
      </c>
      <c r="F8" s="36">
        <v>-0.17143735099999999</v>
      </c>
      <c r="G8" s="36">
        <v>-1.6430892999999998E-2</v>
      </c>
      <c r="H8" s="36">
        <v>0.18170779200000001</v>
      </c>
      <c r="I8" s="36">
        <v>0.3489681</v>
      </c>
      <c r="J8" s="36">
        <v>0.46010439600000003</v>
      </c>
      <c r="K8" s="36">
        <v>0.11739008400000001</v>
      </c>
      <c r="L8" s="36">
        <v>0.27001140499999998</v>
      </c>
      <c r="M8" s="36">
        <v>0.51113858199999995</v>
      </c>
    </row>
    <row r="9" spans="1:13" x14ac:dyDescent="0.2">
      <c r="A9">
        <v>-24.3</v>
      </c>
      <c r="B9" s="36">
        <v>4.0188445000000003E-2</v>
      </c>
      <c r="C9" s="36">
        <v>7.0509383999999994E-2</v>
      </c>
      <c r="D9" s="36">
        <v>0.11985517699999999</v>
      </c>
      <c r="E9" s="36">
        <v>0.33576634</v>
      </c>
      <c r="F9" s="36">
        <v>-0.17143735099999999</v>
      </c>
      <c r="G9" s="36">
        <v>-2.0035677000000002E-2</v>
      </c>
      <c r="H9" s="36">
        <v>0.17703144500000001</v>
      </c>
      <c r="I9" s="36">
        <v>0.3489681</v>
      </c>
      <c r="J9" s="36">
        <v>0.430165305</v>
      </c>
      <c r="K9" s="36">
        <v>0.106779952</v>
      </c>
      <c r="L9" s="36">
        <v>0.268065102</v>
      </c>
      <c r="M9" s="36">
        <v>0.51113858199999995</v>
      </c>
    </row>
    <row r="10" spans="1:13" x14ac:dyDescent="0.2">
      <c r="A10">
        <v>-24.2</v>
      </c>
      <c r="B10" s="36">
        <v>4.0188445000000003E-2</v>
      </c>
      <c r="C10" s="36">
        <v>7.0509383999999994E-2</v>
      </c>
      <c r="D10" s="36">
        <v>0.11985517699999999</v>
      </c>
      <c r="E10" s="36">
        <v>0.33576634</v>
      </c>
      <c r="F10" s="36">
        <v>-0.17143735099999999</v>
      </c>
      <c r="G10" s="36">
        <v>-2.3161035E-2</v>
      </c>
      <c r="H10" s="36">
        <v>0.17301103000000001</v>
      </c>
      <c r="I10" s="36">
        <v>0.3489681</v>
      </c>
      <c r="J10" s="36">
        <v>0.40138084200000002</v>
      </c>
      <c r="K10" s="36">
        <v>9.6864852000000001E-2</v>
      </c>
      <c r="L10" s="36">
        <v>0.26640842999999997</v>
      </c>
      <c r="M10" s="36">
        <v>0.51113858199999995</v>
      </c>
    </row>
    <row r="11" spans="1:13" x14ac:dyDescent="0.2">
      <c r="A11">
        <v>-24.1</v>
      </c>
      <c r="B11" s="36">
        <v>4.0188445000000003E-2</v>
      </c>
      <c r="C11" s="36">
        <v>7.0509383999999994E-2</v>
      </c>
      <c r="D11" s="36">
        <v>0.11985517699999999</v>
      </c>
      <c r="E11" s="36">
        <v>0.33576634</v>
      </c>
      <c r="F11" s="36">
        <v>-0.17143735099999999</v>
      </c>
      <c r="G11" s="36">
        <v>-2.5850064999999998E-2</v>
      </c>
      <c r="H11" s="36">
        <v>0.16958936399999999</v>
      </c>
      <c r="I11" s="36">
        <v>0.3489681</v>
      </c>
      <c r="J11" s="36">
        <v>0.37370367999999998</v>
      </c>
      <c r="K11" s="36">
        <v>8.7605863000000006E-2</v>
      </c>
      <c r="L11" s="36">
        <v>0.26500371</v>
      </c>
      <c r="M11" s="36">
        <v>0.51113858199999995</v>
      </c>
    </row>
    <row r="12" spans="1:13" x14ac:dyDescent="0.2">
      <c r="A12">
        <v>-24</v>
      </c>
      <c r="B12" s="36">
        <v>4.0188445000000003E-2</v>
      </c>
      <c r="C12" s="36">
        <v>7.0509383999999994E-2</v>
      </c>
      <c r="D12" s="36">
        <v>0.11985517699999999</v>
      </c>
      <c r="E12" s="36">
        <v>0.33576634</v>
      </c>
      <c r="F12" s="36">
        <v>-0.17143735099999999</v>
      </c>
      <c r="G12" s="36">
        <v>-2.8142731000000001E-2</v>
      </c>
      <c r="H12" s="36">
        <v>0.166713273</v>
      </c>
      <c r="I12" s="36">
        <v>0.3489681</v>
      </c>
      <c r="J12" s="36">
        <v>0.34708895699999998</v>
      </c>
      <c r="K12" s="36">
        <v>7.8966005000000006E-2</v>
      </c>
      <c r="L12" s="36">
        <v>0.26381748599999999</v>
      </c>
      <c r="M12" s="36">
        <v>0.51113858199999995</v>
      </c>
    </row>
    <row r="13" spans="1:13" x14ac:dyDescent="0.2">
      <c r="A13">
        <v>-23.9</v>
      </c>
      <c r="B13" s="36">
        <v>4.0188445000000003E-2</v>
      </c>
      <c r="C13" s="36">
        <v>7.0509383999999994E-2</v>
      </c>
      <c r="D13" s="36">
        <v>0.11985517699999999</v>
      </c>
      <c r="E13" s="36">
        <v>0.33576634</v>
      </c>
      <c r="F13" s="36">
        <v>-0.17143735099999999</v>
      </c>
      <c r="G13" s="36">
        <v>-3.0076063E-2</v>
      </c>
      <c r="H13" s="36">
        <v>0.164333337</v>
      </c>
      <c r="I13" s="36">
        <v>0.3489681</v>
      </c>
      <c r="J13" s="36">
        <v>0.32149412100000002</v>
      </c>
      <c r="K13" s="36">
        <v>7.0910139999999997E-2</v>
      </c>
      <c r="L13" s="36">
        <v>0.262820153</v>
      </c>
      <c r="M13" s="36">
        <v>0.51113858199999995</v>
      </c>
    </row>
    <row r="14" spans="1:13" x14ac:dyDescent="0.2">
      <c r="A14">
        <v>-23.8</v>
      </c>
      <c r="B14" s="36">
        <v>4.0188445000000003E-2</v>
      </c>
      <c r="C14" s="36">
        <v>7.0509383999999994E-2</v>
      </c>
      <c r="D14" s="36">
        <v>0.11985517699999999</v>
      </c>
      <c r="E14" s="36">
        <v>0.33576634</v>
      </c>
      <c r="F14" s="36">
        <v>-0.17143735099999999</v>
      </c>
      <c r="G14" s="36">
        <v>-3.1684347000000002E-2</v>
      </c>
      <c r="H14" s="36">
        <v>0.16240365200000001</v>
      </c>
      <c r="I14" s="36">
        <v>0.3489681</v>
      </c>
      <c r="J14" s="36">
        <v>0.29687878099999998</v>
      </c>
      <c r="K14" s="36">
        <v>6.3404873E-2</v>
      </c>
      <c r="L14" s="36">
        <v>0.26198561300000001</v>
      </c>
      <c r="M14" s="36">
        <v>0.51113858199999995</v>
      </c>
    </row>
    <row r="15" spans="1:13" x14ac:dyDescent="0.2">
      <c r="A15">
        <v>-23.7</v>
      </c>
      <c r="B15" s="36">
        <v>4.0188445000000003E-2</v>
      </c>
      <c r="C15" s="36">
        <v>7.0509383999999994E-2</v>
      </c>
      <c r="D15" s="36">
        <v>0.11985517699999999</v>
      </c>
      <c r="E15" s="36">
        <v>0.33576634</v>
      </c>
      <c r="F15" s="36">
        <v>-0.17143735099999999</v>
      </c>
      <c r="G15" s="36">
        <v>-3.2999311000000003E-2</v>
      </c>
      <c r="H15" s="36">
        <v>0.16088160700000001</v>
      </c>
      <c r="I15" s="36">
        <v>0.3489681</v>
      </c>
      <c r="J15" s="36">
        <v>0.27320457300000001</v>
      </c>
      <c r="K15" s="36">
        <v>5.6418467E-2</v>
      </c>
      <c r="L15" s="36">
        <v>0.26129096200000002</v>
      </c>
      <c r="M15" s="36">
        <v>0.51113858199999995</v>
      </c>
    </row>
    <row r="16" spans="1:13" x14ac:dyDescent="0.2">
      <c r="A16">
        <v>-23.6</v>
      </c>
      <c r="B16" s="36">
        <v>4.0188445000000003E-2</v>
      </c>
      <c r="C16" s="36">
        <v>7.0509383999999994E-2</v>
      </c>
      <c r="D16" s="36">
        <v>0.11985517699999999</v>
      </c>
      <c r="E16" s="36">
        <v>0.33576634</v>
      </c>
      <c r="F16" s="36">
        <v>-0.17143735099999999</v>
      </c>
      <c r="G16" s="36">
        <v>-3.4050291000000003E-2</v>
      </c>
      <c r="H16" s="36">
        <v>0.15972767099999999</v>
      </c>
      <c r="I16" s="36">
        <v>0.3489681</v>
      </c>
      <c r="J16" s="36">
        <v>0.25043502899999998</v>
      </c>
      <c r="K16" s="36">
        <v>4.9920754999999997E-2</v>
      </c>
      <c r="L16" s="36">
        <v>0.26071618099999999</v>
      </c>
      <c r="M16" s="36">
        <v>0.51113858199999995</v>
      </c>
    </row>
    <row r="17" spans="1:13" x14ac:dyDescent="0.2">
      <c r="A17">
        <v>-23.5</v>
      </c>
      <c r="B17" s="36">
        <v>4.0188445000000003E-2</v>
      </c>
      <c r="C17" s="36">
        <v>7.0509383999999994E-2</v>
      </c>
      <c r="D17" s="36">
        <v>0.11985517699999999</v>
      </c>
      <c r="E17" s="36">
        <v>0.33576634</v>
      </c>
      <c r="F17" s="36">
        <v>-0.17143735099999999</v>
      </c>
      <c r="G17" s="36">
        <v>-3.4864390000000002E-2</v>
      </c>
      <c r="H17" s="36">
        <v>0.158905192</v>
      </c>
      <c r="I17" s="36">
        <v>0.3489681</v>
      </c>
      <c r="J17" s="36">
        <v>0.228535461</v>
      </c>
      <c r="K17" s="36">
        <v>4.3883063E-2</v>
      </c>
      <c r="L17" s="36">
        <v>0.26024386799999999</v>
      </c>
      <c r="M17" s="36">
        <v>0.51113858199999995</v>
      </c>
    </row>
    <row r="18" spans="1:13" x14ac:dyDescent="0.2">
      <c r="A18">
        <v>-23.4</v>
      </c>
      <c r="B18" s="36">
        <v>4.0188445000000003E-2</v>
      </c>
      <c r="C18" s="36">
        <v>7.0509383999999994E-2</v>
      </c>
      <c r="D18" s="36">
        <v>0.11985517699999999</v>
      </c>
      <c r="E18" s="36">
        <v>0.33576634</v>
      </c>
      <c r="F18" s="36">
        <v>-0.17143735099999999</v>
      </c>
      <c r="G18" s="36">
        <v>-3.5466631999999998E-2</v>
      </c>
      <c r="H18" s="36">
        <v>0.15838021099999999</v>
      </c>
      <c r="I18" s="36">
        <v>0.3489681</v>
      </c>
      <c r="J18" s="36">
        <v>0.20747284299999999</v>
      </c>
      <c r="K18" s="36">
        <v>3.8278129000000001E-2</v>
      </c>
      <c r="L18" s="36">
        <v>0.259858969</v>
      </c>
      <c r="M18" s="36">
        <v>0.51113858199999995</v>
      </c>
    </row>
    <row r="19" spans="1:13" x14ac:dyDescent="0.2">
      <c r="A19">
        <v>-23.3</v>
      </c>
      <c r="B19" s="36">
        <v>4.0188445000000003E-2</v>
      </c>
      <c r="C19" s="36">
        <v>7.0509383999999994E-2</v>
      </c>
      <c r="D19" s="36">
        <v>0.11985517699999999</v>
      </c>
      <c r="E19" s="36">
        <v>0.33576634</v>
      </c>
      <c r="F19" s="36">
        <v>-0.17143735099999999</v>
      </c>
      <c r="G19" s="36">
        <v>-3.5880100999999998E-2</v>
      </c>
      <c r="H19" s="36">
        <v>0.158121285</v>
      </c>
      <c r="I19" s="36">
        <v>0.3489681</v>
      </c>
      <c r="J19" s="36">
        <v>0.18721570700000001</v>
      </c>
      <c r="K19" s="36">
        <v>3.3080037E-2</v>
      </c>
      <c r="L19" s="36">
        <v>0.25954854900000002</v>
      </c>
      <c r="M19" s="36">
        <v>0.51113858199999995</v>
      </c>
    </row>
    <row r="20" spans="1:13" x14ac:dyDescent="0.2">
      <c r="A20">
        <v>-23.2</v>
      </c>
      <c r="B20" s="36">
        <v>4.0188445000000003E-2</v>
      </c>
      <c r="C20" s="36">
        <v>7.0509383999999994E-2</v>
      </c>
      <c r="D20" s="36">
        <v>0.11985517699999999</v>
      </c>
      <c r="E20" s="36">
        <v>0.33576634</v>
      </c>
      <c r="F20" s="36">
        <v>-0.17143735099999999</v>
      </c>
      <c r="G20" s="36">
        <v>-3.6126076999999999E-2</v>
      </c>
      <c r="H20" s="36">
        <v>0.15809931499999999</v>
      </c>
      <c r="I20" s="36">
        <v>0.3489681</v>
      </c>
      <c r="J20" s="36">
        <v>0.167734046</v>
      </c>
      <c r="K20" s="36">
        <v>2.8264145000000001E-2</v>
      </c>
      <c r="L20" s="36">
        <v>0.25930155900000001</v>
      </c>
      <c r="M20" s="36">
        <v>0.51113858199999995</v>
      </c>
    </row>
    <row r="21" spans="1:13" x14ac:dyDescent="0.2">
      <c r="A21">
        <v>-23.1</v>
      </c>
      <c r="B21" s="36">
        <v>4.0188445000000003E-2</v>
      </c>
      <c r="C21" s="36">
        <v>7.0509383999999994E-2</v>
      </c>
      <c r="D21" s="36">
        <v>0.11985517699999999</v>
      </c>
      <c r="E21" s="36">
        <v>0.33576634</v>
      </c>
      <c r="F21" s="36">
        <v>-0.17143735099999999</v>
      </c>
      <c r="G21" s="36">
        <v>-3.6224155000000001E-2</v>
      </c>
      <c r="H21" s="36">
        <v>0.158287399</v>
      </c>
      <c r="I21" s="36">
        <v>0.3489681</v>
      </c>
      <c r="J21" s="36">
        <v>0.14899921899999999</v>
      </c>
      <c r="K21" s="36">
        <v>2.3807024E-2</v>
      </c>
      <c r="L21" s="36">
        <v>0.25910863499999998</v>
      </c>
      <c r="M21" s="36">
        <v>0.51113858199999995</v>
      </c>
    </row>
    <row r="22" spans="1:13" x14ac:dyDescent="0.2">
      <c r="A22">
        <v>-23</v>
      </c>
      <c r="B22" s="36">
        <v>4.0188445000000003E-2</v>
      </c>
      <c r="C22" s="36">
        <v>7.0509383999999994E-2</v>
      </c>
      <c r="D22" s="36">
        <v>0.11985517699999999</v>
      </c>
      <c r="E22" s="36">
        <v>0.33576634</v>
      </c>
      <c r="F22" s="36">
        <v>-0.17143735099999999</v>
      </c>
      <c r="G22" s="36">
        <v>-3.6192370000000001E-2</v>
      </c>
      <c r="H22" s="36">
        <v>0.158660675</v>
      </c>
      <c r="I22" s="36">
        <v>0.3489681</v>
      </c>
      <c r="J22" s="36">
        <v>0.130983866</v>
      </c>
      <c r="K22" s="36">
        <v>1.9686393999999999E-2</v>
      </c>
      <c r="L22" s="36">
        <v>0.25896191099999999</v>
      </c>
      <c r="M22" s="36">
        <v>0.51113858199999995</v>
      </c>
    </row>
    <row r="23" spans="1:13" x14ac:dyDescent="0.2">
      <c r="A23">
        <v>-22.9</v>
      </c>
      <c r="B23" s="36">
        <v>4.0188445000000003E-2</v>
      </c>
      <c r="C23" s="36">
        <v>7.0509383999999994E-2</v>
      </c>
      <c r="D23" s="36">
        <v>0.11985517699999999</v>
      </c>
      <c r="E23" s="36">
        <v>0.33576634</v>
      </c>
      <c r="F23" s="36">
        <v>-0.17143735099999999</v>
      </c>
      <c r="G23" s="36">
        <v>-3.6047303000000003E-2</v>
      </c>
      <c r="H23" s="36">
        <v>0.15919618699999999</v>
      </c>
      <c r="I23" s="36">
        <v>0.3489681</v>
      </c>
      <c r="J23" s="36">
        <v>0.11366182699999999</v>
      </c>
      <c r="K23" s="36">
        <v>1.5881072999999999E-2</v>
      </c>
      <c r="L23" s="36">
        <v>0.25885483300000001</v>
      </c>
      <c r="M23" s="36">
        <v>0.51113858199999995</v>
      </c>
    </row>
    <row r="24" spans="1:13" x14ac:dyDescent="0.2">
      <c r="A24">
        <v>-22.8</v>
      </c>
      <c r="B24" s="36">
        <v>4.0188445000000003E-2</v>
      </c>
      <c r="C24" s="36">
        <v>7.0509383999999994E-2</v>
      </c>
      <c r="D24" s="36">
        <v>0.11985517699999999</v>
      </c>
      <c r="E24" s="36">
        <v>0.33576634</v>
      </c>
      <c r="F24" s="36">
        <v>-0.17143735099999999</v>
      </c>
      <c r="G24" s="36">
        <v>-3.5804183000000003E-2</v>
      </c>
      <c r="H24" s="36">
        <v>0.159872757</v>
      </c>
      <c r="I24" s="36">
        <v>0.3489681</v>
      </c>
      <c r="J24" s="36">
        <v>9.7008068000000003E-2</v>
      </c>
      <c r="K24" s="36">
        <v>1.2370915999999999E-2</v>
      </c>
      <c r="L24" s="36">
        <v>0.25878200899999998</v>
      </c>
      <c r="M24" s="36">
        <v>0.51113858199999995</v>
      </c>
    </row>
    <row r="25" spans="1:13" x14ac:dyDescent="0.2">
      <c r="A25">
        <v>-22.7</v>
      </c>
      <c r="B25" s="36">
        <v>4.0188445000000003E-2</v>
      </c>
      <c r="C25" s="36">
        <v>7.0509383999999994E-2</v>
      </c>
      <c r="D25" s="36">
        <v>0.11985517699999999</v>
      </c>
      <c r="E25" s="36">
        <v>0.33576634</v>
      </c>
      <c r="F25" s="36">
        <v>-0.17143735099999999</v>
      </c>
      <c r="G25" s="36">
        <v>-3.5476986000000002E-2</v>
      </c>
      <c r="H25" s="36">
        <v>0.160670858</v>
      </c>
      <c r="I25" s="36">
        <v>0.3489681</v>
      </c>
      <c r="J25" s="36">
        <v>8.0998608E-2</v>
      </c>
      <c r="K25" s="36">
        <v>9.1367710000000001E-3</v>
      </c>
      <c r="L25" s="36">
        <v>0.258739053</v>
      </c>
      <c r="M25" s="36">
        <v>0.51113858199999995</v>
      </c>
    </row>
    <row r="26" spans="1:13" x14ac:dyDescent="0.2">
      <c r="A26">
        <v>-22.6</v>
      </c>
      <c r="B26" s="36">
        <v>4.0188445000000003E-2</v>
      </c>
      <c r="C26" s="36">
        <v>7.0509383999999994E-2</v>
      </c>
      <c r="D26" s="36">
        <v>0.11985517699999999</v>
      </c>
      <c r="E26" s="36">
        <v>0.33576634</v>
      </c>
      <c r="F26" s="36">
        <v>-0.17143735099999999</v>
      </c>
      <c r="G26" s="36">
        <v>-3.5078524999999999E-2</v>
      </c>
      <c r="H26" s="36">
        <v>0.16157250500000001</v>
      </c>
      <c r="I26" s="36">
        <v>0.3489681</v>
      </c>
      <c r="J26" s="36">
        <v>6.5610455999999998E-2</v>
      </c>
      <c r="K26" s="36">
        <v>6.1604249999999998E-3</v>
      </c>
      <c r="L26" s="36">
        <v>0.25872244900000002</v>
      </c>
      <c r="M26" s="36">
        <v>0.51113858199999995</v>
      </c>
    </row>
    <row r="27" spans="1:13" x14ac:dyDescent="0.2">
      <c r="A27">
        <v>-22.5</v>
      </c>
      <c r="B27" s="36">
        <v>4.0188445000000003E-2</v>
      </c>
      <c r="C27" s="36">
        <v>7.0509383999999994E-2</v>
      </c>
      <c r="D27" s="36">
        <v>0.11985517699999999</v>
      </c>
      <c r="E27" s="36">
        <v>0.33576634</v>
      </c>
      <c r="F27" s="36">
        <v>-0.17143735099999999</v>
      </c>
      <c r="G27" s="36">
        <v>-3.4620534000000001E-2</v>
      </c>
      <c r="H27" s="36">
        <v>0.16256114399999999</v>
      </c>
      <c r="I27" s="36">
        <v>0.3489681</v>
      </c>
      <c r="J27" s="36">
        <v>5.0821551E-2</v>
      </c>
      <c r="K27" s="36">
        <v>3.4245640000000002E-3</v>
      </c>
      <c r="L27" s="36">
        <v>0.25872943199999998</v>
      </c>
      <c r="M27" s="36">
        <v>0.51113858199999995</v>
      </c>
    </row>
    <row r="28" spans="1:13" x14ac:dyDescent="0.2">
      <c r="A28">
        <v>-22.4</v>
      </c>
      <c r="B28" s="36">
        <v>4.0188445000000003E-2</v>
      </c>
      <c r="C28" s="36">
        <v>7.0509383999999994E-2</v>
      </c>
      <c r="D28" s="36">
        <v>0.11985517699999999</v>
      </c>
      <c r="E28" s="36">
        <v>0.33576634</v>
      </c>
      <c r="F28" s="36">
        <v>-0.17143735099999999</v>
      </c>
      <c r="G28" s="36">
        <v>-3.4113747E-2</v>
      </c>
      <c r="H28" s="36">
        <v>0.163621554</v>
      </c>
      <c r="I28" s="36">
        <v>0.3489681</v>
      </c>
      <c r="J28" s="36">
        <v>3.6610705E-2</v>
      </c>
      <c r="K28" s="36">
        <v>9.1272399999999996E-4</v>
      </c>
      <c r="L28" s="36">
        <v>0.25875786699999997</v>
      </c>
      <c r="M28" s="36">
        <v>0.51113858199999995</v>
      </c>
    </row>
    <row r="29" spans="1:13" x14ac:dyDescent="0.2">
      <c r="A29">
        <v>-22.3</v>
      </c>
      <c r="B29" s="36">
        <v>4.0188445000000003E-2</v>
      </c>
      <c r="C29" s="36">
        <v>7.0509383999999994E-2</v>
      </c>
      <c r="D29" s="36">
        <v>0.11985517699999999</v>
      </c>
      <c r="E29" s="36">
        <v>0.33576634</v>
      </c>
      <c r="F29" s="36">
        <v>-0.17143735099999999</v>
      </c>
      <c r="G29" s="36">
        <v>-3.3567973000000001E-2</v>
      </c>
      <c r="H29" s="36">
        <v>0.16473975399999999</v>
      </c>
      <c r="I29" s="36">
        <v>0.3489681</v>
      </c>
      <c r="J29" s="36">
        <v>2.2957546999999998E-2</v>
      </c>
      <c r="K29" s="36">
        <v>-1.390741E-3</v>
      </c>
      <c r="L29" s="36">
        <v>0.25880615099999998</v>
      </c>
      <c r="M29" s="36">
        <v>0.51113858199999995</v>
      </c>
    </row>
    <row r="30" spans="1:13" x14ac:dyDescent="0.2">
      <c r="A30">
        <v>-22.2</v>
      </c>
      <c r="B30" s="36">
        <v>4.0188445000000003E-2</v>
      </c>
      <c r="C30" s="36">
        <v>7.0509383999999994E-2</v>
      </c>
      <c r="D30" s="36">
        <v>0.11985517699999999</v>
      </c>
      <c r="E30" s="36">
        <v>0.33576634</v>
      </c>
      <c r="F30" s="36">
        <v>-0.17143735099999999</v>
      </c>
      <c r="G30" s="36">
        <v>-3.2992162999999998E-2</v>
      </c>
      <c r="H30" s="36">
        <v>0.16590291099999999</v>
      </c>
      <c r="I30" s="36">
        <v>0.3489681</v>
      </c>
      <c r="J30" s="36">
        <v>9.8424800000000007E-3</v>
      </c>
      <c r="K30" s="36">
        <v>-3.5007060000000001E-3</v>
      </c>
      <c r="L30" s="36">
        <v>0.25887311899999998</v>
      </c>
      <c r="M30" s="36">
        <v>0.51113858199999995</v>
      </c>
    </row>
    <row r="31" spans="1:13" x14ac:dyDescent="0.2">
      <c r="A31">
        <v>-22.1</v>
      </c>
      <c r="B31" s="36">
        <v>4.0188445000000003E-2</v>
      </c>
      <c r="C31" s="36">
        <v>7.0509383999999994E-2</v>
      </c>
      <c r="D31" s="36">
        <v>0.11985517699999999</v>
      </c>
      <c r="E31" s="36">
        <v>0.33576634</v>
      </c>
      <c r="F31" s="36">
        <v>-0.17143735099999999</v>
      </c>
      <c r="G31" s="36">
        <v>-3.2394476999999998E-2</v>
      </c>
      <c r="H31" s="36">
        <v>0.167099264</v>
      </c>
      <c r="I31" s="36">
        <v>0.3489681</v>
      </c>
      <c r="J31" s="36">
        <v>-2.7533649999999998E-3</v>
      </c>
      <c r="K31" s="36">
        <v>-5.4313039999999996E-3</v>
      </c>
      <c r="L31" s="36">
        <v>0.25895795599999999</v>
      </c>
      <c r="M31" s="36">
        <v>0.51113858199999995</v>
      </c>
    </row>
    <row r="32" spans="1:13" x14ac:dyDescent="0.2">
      <c r="A32">
        <v>-22</v>
      </c>
      <c r="B32" s="36">
        <v>4.0188445000000003E-2</v>
      </c>
      <c r="C32" s="36">
        <v>7.0509383999999994E-2</v>
      </c>
      <c r="D32" s="36">
        <v>0.11985517699999999</v>
      </c>
      <c r="E32" s="36">
        <v>0.33576634</v>
      </c>
      <c r="F32" s="36">
        <v>-0.17143735099999999</v>
      </c>
      <c r="G32" s="36">
        <v>-3.1782340999999999E-2</v>
      </c>
      <c r="H32" s="36">
        <v>0.168318042</v>
      </c>
      <c r="I32" s="36">
        <v>0.3489681</v>
      </c>
      <c r="J32" s="36">
        <v>-1.4848175E-2</v>
      </c>
      <c r="K32" s="36">
        <v>-7.195964E-3</v>
      </c>
      <c r="L32" s="36">
        <v>0.25906012499999997</v>
      </c>
      <c r="M32" s="36">
        <v>0.51113858199999995</v>
      </c>
    </row>
    <row r="33" spans="1:13" x14ac:dyDescent="0.2">
      <c r="A33">
        <v>-21.9</v>
      </c>
      <c r="B33" s="36">
        <v>4.0188445000000003E-2</v>
      </c>
      <c r="C33" s="36">
        <v>7.0509383999999994E-2</v>
      </c>
      <c r="D33" s="36">
        <v>0.11985517699999999</v>
      </c>
      <c r="E33" s="36">
        <v>0.33576634</v>
      </c>
      <c r="F33" s="36">
        <v>-0.17143735099999999</v>
      </c>
      <c r="G33" s="36">
        <v>-3.1162504000000001E-2</v>
      </c>
      <c r="H33" s="36">
        <v>0.16954939699999999</v>
      </c>
      <c r="I33" s="36">
        <v>0.3489681</v>
      </c>
      <c r="J33" s="36">
        <v>-2.6459488999999999E-2</v>
      </c>
      <c r="K33" s="36">
        <v>-8.8074420000000004E-3</v>
      </c>
      <c r="L33" s="36">
        <v>0.25917929499999998</v>
      </c>
      <c r="M33" s="36">
        <v>0.51113858199999995</v>
      </c>
    </row>
    <row r="34" spans="1:13" x14ac:dyDescent="0.2">
      <c r="A34">
        <v>-21.8</v>
      </c>
      <c r="B34" s="36">
        <v>4.0188445000000003E-2</v>
      </c>
      <c r="C34" s="36">
        <v>7.0509383999999994E-2</v>
      </c>
      <c r="D34" s="36">
        <v>0.11985517699999999</v>
      </c>
      <c r="E34" s="36">
        <v>0.33576634</v>
      </c>
      <c r="F34" s="36">
        <v>-0.17143735099999999</v>
      </c>
      <c r="G34" s="36">
        <v>-3.0541090999999999E-2</v>
      </c>
      <c r="H34" s="36">
        <v>0.17078433600000001</v>
      </c>
      <c r="I34" s="36">
        <v>0.3489681</v>
      </c>
      <c r="J34" s="36">
        <v>-3.7604235E-2</v>
      </c>
      <c r="K34" s="36">
        <v>-1.0277850999999999E-2</v>
      </c>
      <c r="L34" s="36">
        <v>0.25931528300000001</v>
      </c>
      <c r="M34" s="36">
        <v>0.51113858199999995</v>
      </c>
    </row>
    <row r="35" spans="1:13" x14ac:dyDescent="0.2">
      <c r="A35">
        <v>-21.7</v>
      </c>
      <c r="B35" s="36">
        <v>4.0188445000000003E-2</v>
      </c>
      <c r="C35" s="36">
        <v>7.0509383999999994E-2</v>
      </c>
      <c r="D35" s="36">
        <v>0.11985517699999999</v>
      </c>
      <c r="E35" s="36">
        <v>0.33576634</v>
      </c>
      <c r="F35" s="36">
        <v>-0.17143735099999999</v>
      </c>
      <c r="G35" s="36">
        <v>-2.9923648000000001E-2</v>
      </c>
      <c r="H35" s="36">
        <v>0.17201465699999999</v>
      </c>
      <c r="I35" s="36">
        <v>0.3489681</v>
      </c>
      <c r="J35" s="36">
        <v>-4.8298765E-2</v>
      </c>
      <c r="K35" s="36">
        <v>-1.1618691E-2</v>
      </c>
      <c r="L35" s="36">
        <v>0.25946799999999998</v>
      </c>
      <c r="M35" s="36">
        <v>0.51113858199999995</v>
      </c>
    </row>
    <row r="36" spans="1:13" x14ac:dyDescent="0.2">
      <c r="A36">
        <v>-21.6</v>
      </c>
      <c r="B36" s="36">
        <v>4.0188445000000003E-2</v>
      </c>
      <c r="C36" s="36">
        <v>7.0509383999999994E-2</v>
      </c>
      <c r="D36" s="36">
        <v>0.11985517699999999</v>
      </c>
      <c r="E36" s="36">
        <v>0.33576634</v>
      </c>
      <c r="F36" s="36">
        <v>-0.17143735099999999</v>
      </c>
      <c r="G36" s="36">
        <v>-2.9315192E-2</v>
      </c>
      <c r="H36" s="36">
        <v>0.173232894</v>
      </c>
      <c r="I36" s="36">
        <v>0.3489681</v>
      </c>
      <c r="J36" s="36">
        <v>-5.8558882E-2</v>
      </c>
      <c r="K36" s="36">
        <v>-1.2840872999999999E-2</v>
      </c>
      <c r="L36" s="36">
        <v>0.25963740200000002</v>
      </c>
      <c r="M36" s="36">
        <v>0.51113858199999995</v>
      </c>
    </row>
    <row r="37" spans="1:13" x14ac:dyDescent="0.2">
      <c r="A37">
        <v>-21.5</v>
      </c>
      <c r="B37" s="36">
        <v>4.0188445000000003E-2</v>
      </c>
      <c r="C37" s="36">
        <v>7.0509383999999994E-2</v>
      </c>
      <c r="D37" s="36">
        <v>0.11985517699999999</v>
      </c>
      <c r="E37" s="36">
        <v>0.33576634</v>
      </c>
      <c r="F37" s="36">
        <v>-0.17143735099999999</v>
      </c>
      <c r="G37" s="36">
        <v>-2.8720248E-2</v>
      </c>
      <c r="H37" s="36">
        <v>0.17443226100000001</v>
      </c>
      <c r="I37" s="36">
        <v>0.3489681</v>
      </c>
      <c r="J37" s="36">
        <v>-6.8399869000000002E-2</v>
      </c>
      <c r="K37" s="36">
        <v>-1.3954749000000001E-2</v>
      </c>
      <c r="L37" s="36">
        <v>0.25982345000000001</v>
      </c>
      <c r="M37" s="36">
        <v>0.51113858199999995</v>
      </c>
    </row>
    <row r="38" spans="1:13" x14ac:dyDescent="0.2">
      <c r="A38">
        <v>-21.4</v>
      </c>
      <c r="B38" s="36">
        <v>4.0188445000000003E-2</v>
      </c>
      <c r="C38" s="36">
        <v>7.0509383999999994E-2</v>
      </c>
      <c r="D38" s="36">
        <v>0.11985517699999999</v>
      </c>
      <c r="E38" s="36">
        <v>0.33576634</v>
      </c>
      <c r="F38" s="36">
        <v>-0.17143735099999999</v>
      </c>
      <c r="G38" s="36">
        <v>-2.8142885999999999E-2</v>
      </c>
      <c r="H38" s="36">
        <v>0.175606607</v>
      </c>
      <c r="I38" s="36">
        <v>0.3489681</v>
      </c>
      <c r="J38" s="36">
        <v>-7.7836517999999993E-2</v>
      </c>
      <c r="K38" s="36">
        <v>-1.4970134E-2</v>
      </c>
      <c r="L38" s="36">
        <v>0.26002607</v>
      </c>
      <c r="M38" s="36">
        <v>0.51113858199999995</v>
      </c>
    </row>
    <row r="39" spans="1:13" x14ac:dyDescent="0.2">
      <c r="A39">
        <v>-21.3</v>
      </c>
      <c r="B39" s="36">
        <v>4.0188445000000003E-2</v>
      </c>
      <c r="C39" s="36">
        <v>7.0509383999999994E-2</v>
      </c>
      <c r="D39" s="36">
        <v>0.11985517699999999</v>
      </c>
      <c r="E39" s="36">
        <v>0.33576634</v>
      </c>
      <c r="F39" s="36">
        <v>-0.17143735099999999</v>
      </c>
      <c r="G39" s="36">
        <v>-2.7586765999999999E-2</v>
      </c>
      <c r="H39" s="36">
        <v>0.17675036</v>
      </c>
      <c r="I39" s="36">
        <v>0.3489681</v>
      </c>
      <c r="J39" s="36">
        <v>-8.6883147999999993E-2</v>
      </c>
      <c r="K39" s="36">
        <v>-1.5896326999999998E-2</v>
      </c>
      <c r="L39" s="36">
        <v>0.26024513100000002</v>
      </c>
      <c r="M39" s="36">
        <v>0.51113858199999995</v>
      </c>
    </row>
    <row r="40" spans="1:13" x14ac:dyDescent="0.2">
      <c r="A40">
        <v>-21.2</v>
      </c>
      <c r="B40" s="36">
        <v>4.0188445000000003E-2</v>
      </c>
      <c r="C40" s="36">
        <v>7.0509383999999994E-2</v>
      </c>
      <c r="D40" s="36">
        <v>0.11985517699999999</v>
      </c>
      <c r="E40" s="36">
        <v>0.33576634</v>
      </c>
      <c r="F40" s="36">
        <v>-0.17143735099999999</v>
      </c>
      <c r="G40" s="36">
        <v>-2.7055157999999999E-2</v>
      </c>
      <c r="H40" s="36">
        <v>0.17785849500000001</v>
      </c>
      <c r="I40" s="36">
        <v>0.3489681</v>
      </c>
      <c r="J40" s="36">
        <v>-9.5553631999999999E-2</v>
      </c>
      <c r="K40" s="36">
        <v>-1.6742139E-2</v>
      </c>
      <c r="L40" s="36">
        <v>0.26048040700000002</v>
      </c>
      <c r="M40" s="36">
        <v>0.51113858199999995</v>
      </c>
    </row>
    <row r="41" spans="1:13" x14ac:dyDescent="0.2">
      <c r="A41">
        <v>-21.1</v>
      </c>
      <c r="B41" s="36">
        <v>4.0188445000000003E-2</v>
      </c>
      <c r="C41" s="36">
        <v>7.0509383999999994E-2</v>
      </c>
      <c r="D41" s="36">
        <v>0.11985517699999999</v>
      </c>
      <c r="E41" s="36">
        <v>0.33576634</v>
      </c>
      <c r="F41" s="36">
        <v>-0.17143735099999999</v>
      </c>
      <c r="G41" s="36">
        <v>-2.6550983E-2</v>
      </c>
      <c r="H41" s="36">
        <v>0.178926487</v>
      </c>
      <c r="I41" s="36">
        <v>0.3489681</v>
      </c>
      <c r="J41" s="36">
        <v>-0.103861415</v>
      </c>
      <c r="K41" s="36">
        <v>-1.7515904999999998E-2</v>
      </c>
      <c r="L41" s="36">
        <v>0.26073156600000003</v>
      </c>
      <c r="M41" s="36">
        <v>0.51113858199999995</v>
      </c>
    </row>
    <row r="42" spans="1:13" x14ac:dyDescent="0.2">
      <c r="A42">
        <v>-21</v>
      </c>
      <c r="B42" s="36">
        <v>4.0188445000000003E-2</v>
      </c>
      <c r="C42" s="36">
        <v>7.0509383999999994E-2</v>
      </c>
      <c r="D42" s="36">
        <v>0.11985517699999999</v>
      </c>
      <c r="E42" s="36">
        <v>0.33576634</v>
      </c>
      <c r="F42" s="36">
        <v>-0.17143735099999999</v>
      </c>
      <c r="G42" s="36">
        <v>-2.6076838000000001E-2</v>
      </c>
      <c r="H42" s="36">
        <v>0.17995027499999999</v>
      </c>
      <c r="I42" s="36">
        <v>0.3489681</v>
      </c>
      <c r="J42" s="36">
        <v>-0.111819529</v>
      </c>
      <c r="K42" s="36">
        <v>-1.8225511E-2</v>
      </c>
      <c r="L42" s="36">
        <v>0.26099814399999999</v>
      </c>
      <c r="M42" s="36">
        <v>0.51113858199999995</v>
      </c>
    </row>
    <row r="43" spans="1:13" x14ac:dyDescent="0.2">
      <c r="A43">
        <v>-20.9</v>
      </c>
      <c r="B43" s="36">
        <v>4.0188445000000003E-2</v>
      </c>
      <c r="C43" s="36">
        <v>7.0509383999999994E-2</v>
      </c>
      <c r="D43" s="36">
        <v>0.11985517699999999</v>
      </c>
      <c r="E43" s="36">
        <v>0.33576634</v>
      </c>
      <c r="F43" s="36">
        <v>-0.17143735099999999</v>
      </c>
      <c r="G43" s="36">
        <v>-2.5635017E-2</v>
      </c>
      <c r="H43" s="36">
        <v>0.18092622799999999</v>
      </c>
      <c r="I43" s="36">
        <v>0.3489681</v>
      </c>
      <c r="J43" s="36">
        <v>-0.119440619</v>
      </c>
      <c r="K43" s="36">
        <v>-1.8878411000000001E-2</v>
      </c>
      <c r="L43" s="36">
        <v>0.26127953700000001</v>
      </c>
      <c r="M43" s="36">
        <v>0.51113858199999995</v>
      </c>
    </row>
    <row r="44" spans="1:13" x14ac:dyDescent="0.2">
      <c r="A44">
        <v>-20.8</v>
      </c>
      <c r="B44" s="36">
        <v>4.0188445000000003E-2</v>
      </c>
      <c r="C44" s="36">
        <v>7.0509383999999994E-2</v>
      </c>
      <c r="D44" s="36">
        <v>0.11985517699999999</v>
      </c>
      <c r="E44" s="36">
        <v>0.33576634</v>
      </c>
      <c r="F44" s="36">
        <v>-0.17143735099999999</v>
      </c>
      <c r="G44" s="36">
        <v>-2.5227545000000001E-2</v>
      </c>
      <c r="H44" s="36">
        <v>0.18185111700000001</v>
      </c>
      <c r="I44" s="36">
        <v>0.3489681</v>
      </c>
      <c r="J44" s="36">
        <v>-0.12673694699999999</v>
      </c>
      <c r="K44" s="36">
        <v>-1.9481641000000001E-2</v>
      </c>
      <c r="L44" s="36">
        <v>0.26157498600000001</v>
      </c>
      <c r="M44" s="36">
        <v>0.51113858199999995</v>
      </c>
    </row>
    <row r="45" spans="1:13" x14ac:dyDescent="0.2">
      <c r="A45">
        <v>-20.7</v>
      </c>
      <c r="B45" s="36">
        <v>4.0188445000000003E-2</v>
      </c>
      <c r="C45" s="36">
        <v>7.0509383999999994E-2</v>
      </c>
      <c r="D45" s="36">
        <v>0.11985517699999999</v>
      </c>
      <c r="E45" s="36">
        <v>0.33576634</v>
      </c>
      <c r="F45" s="36">
        <v>-0.17143735099999999</v>
      </c>
      <c r="G45" s="36">
        <v>-2.485619E-2</v>
      </c>
      <c r="H45" s="36">
        <v>0.18272207900000001</v>
      </c>
      <c r="I45" s="36">
        <v>0.3489681</v>
      </c>
      <c r="J45" s="36">
        <v>-0.13372041500000001</v>
      </c>
      <c r="K45" s="36">
        <v>-2.0041838999999999E-2</v>
      </c>
      <c r="L45" s="36">
        <v>0.26188357099999998</v>
      </c>
      <c r="M45" s="36">
        <v>0.51113858199999995</v>
      </c>
    </row>
    <row r="46" spans="1:13" x14ac:dyDescent="0.2">
      <c r="A46">
        <v>-20.6</v>
      </c>
      <c r="B46" s="36">
        <v>4.0188445000000003E-2</v>
      </c>
      <c r="C46" s="36">
        <v>7.0509383999999994E-2</v>
      </c>
      <c r="D46" s="36">
        <v>0.11985517699999999</v>
      </c>
      <c r="E46" s="36">
        <v>0.33576634</v>
      </c>
      <c r="F46" s="36">
        <v>-0.17143735099999999</v>
      </c>
      <c r="G46" s="36">
        <v>-2.4522490000000001E-2</v>
      </c>
      <c r="H46" s="36">
        <v>0.183536593</v>
      </c>
      <c r="I46" s="36">
        <v>0.3489681</v>
      </c>
      <c r="J46" s="36">
        <v>-0.140402576</v>
      </c>
      <c r="K46" s="36">
        <v>-2.0565263E-2</v>
      </c>
      <c r="L46" s="36">
        <v>0.26220420700000002</v>
      </c>
      <c r="M46" s="36">
        <v>0.51113858199999995</v>
      </c>
    </row>
    <row r="47" spans="1:13" x14ac:dyDescent="0.2">
      <c r="A47">
        <v>-20.5</v>
      </c>
      <c r="B47" s="36">
        <v>4.0188445000000003E-2</v>
      </c>
      <c r="C47" s="36">
        <v>7.0509383999999994E-2</v>
      </c>
      <c r="D47" s="36">
        <v>0.11985517699999999</v>
      </c>
      <c r="E47" s="36">
        <v>0.33576634</v>
      </c>
      <c r="F47" s="36">
        <v>-0.17143735099999999</v>
      </c>
      <c r="G47" s="36">
        <v>-2.4227768E-2</v>
      </c>
      <c r="H47" s="36">
        <v>0.18429245799999999</v>
      </c>
      <c r="I47" s="36">
        <v>0.3489681</v>
      </c>
      <c r="J47" s="36">
        <v>-0.146794642</v>
      </c>
      <c r="K47" s="36">
        <v>-2.1057801000000001E-2</v>
      </c>
      <c r="L47" s="36">
        <v>0.26253563800000002</v>
      </c>
      <c r="M47" s="36">
        <v>0.51113858199999995</v>
      </c>
    </row>
    <row r="48" spans="1:13" x14ac:dyDescent="0.2">
      <c r="A48">
        <v>-20.399999999999999</v>
      </c>
      <c r="B48" s="36">
        <v>4.0188445000000003E-2</v>
      </c>
      <c r="C48" s="36">
        <v>7.0509383999999994E-2</v>
      </c>
      <c r="D48" s="36">
        <v>0.11985517699999999</v>
      </c>
      <c r="E48" s="36">
        <v>0.33576634</v>
      </c>
      <c r="F48" s="36">
        <v>-0.17143735099999999</v>
      </c>
      <c r="G48" s="36">
        <v>-2.3973153000000001E-2</v>
      </c>
      <c r="H48" s="36">
        <v>0.184987764</v>
      </c>
      <c r="I48" s="36">
        <v>0.3489681</v>
      </c>
      <c r="J48" s="36">
        <v>-0.1529075</v>
      </c>
      <c r="K48" s="36">
        <v>-2.1524989000000001E-2</v>
      </c>
      <c r="L48" s="36">
        <v>0.26287644300000002</v>
      </c>
      <c r="M48" s="36">
        <v>0.51113858199999995</v>
      </c>
    </row>
    <row r="49" spans="1:13" x14ac:dyDescent="0.2">
      <c r="A49">
        <v>-20.3</v>
      </c>
      <c r="B49" s="36">
        <v>4.0188445000000003E-2</v>
      </c>
      <c r="C49" s="36">
        <v>7.0509383999999994E-2</v>
      </c>
      <c r="D49" s="36">
        <v>0.11985517699999999</v>
      </c>
      <c r="E49" s="36">
        <v>0.33576634</v>
      </c>
      <c r="F49" s="36">
        <v>-0.17143735099999999</v>
      </c>
      <c r="G49" s="36">
        <v>-2.3759591E-2</v>
      </c>
      <c r="H49" s="36">
        <v>0.18562087299999999</v>
      </c>
      <c r="I49" s="36">
        <v>0.3489681</v>
      </c>
      <c r="J49" s="36">
        <v>-0.15875171900000001</v>
      </c>
      <c r="K49" s="36">
        <v>-2.1972025999999999E-2</v>
      </c>
      <c r="L49" s="36">
        <v>0.26322503000000003</v>
      </c>
      <c r="M49" s="36">
        <v>0.51113858199999995</v>
      </c>
    </row>
    <row r="50" spans="1:13" x14ac:dyDescent="0.2">
      <c r="A50">
        <v>-20.2</v>
      </c>
      <c r="B50" s="36">
        <v>4.0188445000000003E-2</v>
      </c>
      <c r="C50" s="36">
        <v>7.0509383999999994E-2</v>
      </c>
      <c r="D50" s="36">
        <v>0.11985517699999999</v>
      </c>
      <c r="E50" s="36">
        <v>0.33576634</v>
      </c>
      <c r="F50" s="36">
        <v>-0.17143735099999999</v>
      </c>
      <c r="G50" s="36">
        <v>-2.3587864E-2</v>
      </c>
      <c r="H50" s="36">
        <v>0.186190402</v>
      </c>
      <c r="I50" s="36">
        <v>0.3489681</v>
      </c>
      <c r="J50" s="36">
        <v>-0.16433755999999999</v>
      </c>
      <c r="K50" s="36">
        <v>-2.2403783E-2</v>
      </c>
      <c r="L50" s="36">
        <v>0.263579646</v>
      </c>
      <c r="M50" s="36">
        <v>0.51113858199999995</v>
      </c>
    </row>
    <row r="51" spans="1:13" x14ac:dyDescent="0.2">
      <c r="A51">
        <v>-20.100000000000001</v>
      </c>
      <c r="B51" s="36">
        <v>4.0188445000000003E-2</v>
      </c>
      <c r="C51" s="36">
        <v>7.0509383999999994E-2</v>
      </c>
      <c r="D51" s="36">
        <v>0.11985517699999999</v>
      </c>
      <c r="E51" s="36">
        <v>0.33576634</v>
      </c>
      <c r="F51" s="36">
        <v>-0.17143735099999999</v>
      </c>
      <c r="G51" s="36">
        <v>-2.3458599E-2</v>
      </c>
      <c r="H51" s="36">
        <v>0.18669520000000001</v>
      </c>
      <c r="I51" s="36">
        <v>0.3489681</v>
      </c>
      <c r="J51" s="36">
        <v>-0.169674986</v>
      </c>
      <c r="K51" s="36">
        <v>-2.2824819999999999E-2</v>
      </c>
      <c r="L51" s="36">
        <v>0.26393838200000003</v>
      </c>
      <c r="M51" s="36">
        <v>0.51113858199999995</v>
      </c>
    </row>
    <row r="52" spans="1:13" x14ac:dyDescent="0.2">
      <c r="A52">
        <v>-20</v>
      </c>
      <c r="B52" s="36">
        <v>4.0188445000000003E-2</v>
      </c>
      <c r="C52" s="36">
        <v>7.0509383999999994E-2</v>
      </c>
      <c r="D52" s="36">
        <v>0.11985517699999999</v>
      </c>
      <c r="E52" s="36">
        <v>0.33576634</v>
      </c>
      <c r="F52" s="36">
        <v>-0.17143735099999999</v>
      </c>
      <c r="G52" s="36">
        <v>-2.3372283000000001E-2</v>
      </c>
      <c r="H52" s="36">
        <v>0.18713433500000001</v>
      </c>
      <c r="I52" s="36">
        <v>0.3489681</v>
      </c>
      <c r="J52" s="36">
        <v>-0.17477366699999999</v>
      </c>
      <c r="K52" s="36">
        <v>-2.3239395999999999E-2</v>
      </c>
      <c r="L52" s="36">
        <v>0.26429917600000002</v>
      </c>
      <c r="M52" s="36">
        <v>0.51113858199999995</v>
      </c>
    </row>
    <row r="53" spans="1:13" x14ac:dyDescent="0.2">
      <c r="A53">
        <v>-19.899999999999999</v>
      </c>
      <c r="B53" s="36">
        <v>4.0188445000000003E-2</v>
      </c>
      <c r="C53" s="36">
        <v>7.0509383999999994E-2</v>
      </c>
      <c r="D53" s="36">
        <v>0.11985517699999999</v>
      </c>
      <c r="E53" s="36">
        <v>0.33576634</v>
      </c>
      <c r="F53" s="36">
        <v>-0.17143735099999999</v>
      </c>
      <c r="G53" s="36">
        <v>-2.3329275999999999E-2</v>
      </c>
      <c r="H53" s="36">
        <v>0.18750707599999999</v>
      </c>
      <c r="I53" s="36">
        <v>0.3489681</v>
      </c>
      <c r="J53" s="36">
        <v>-0.17964299</v>
      </c>
      <c r="K53" s="36">
        <v>-2.3651482000000001E-2</v>
      </c>
      <c r="L53" s="36">
        <v>0.26465982199999999</v>
      </c>
      <c r="M53" s="36">
        <v>0.51113858199999995</v>
      </c>
    </row>
    <row r="54" spans="1:13" x14ac:dyDescent="0.2">
      <c r="A54">
        <v>-19.8</v>
      </c>
      <c r="B54" s="36">
        <v>4.0188445000000003E-2</v>
      </c>
      <c r="C54" s="36">
        <v>7.0509383999999994E-2</v>
      </c>
      <c r="D54" s="36">
        <v>0.11985517699999999</v>
      </c>
      <c r="E54" s="36">
        <v>0.33576634</v>
      </c>
      <c r="F54" s="36">
        <v>-0.17143735099999999</v>
      </c>
      <c r="G54" s="36">
        <v>-2.3329816E-2</v>
      </c>
      <c r="H54" s="36">
        <v>0.18781287899999999</v>
      </c>
      <c r="I54" s="36">
        <v>0.3489681</v>
      </c>
      <c r="J54" s="36">
        <v>-0.18429206400000001</v>
      </c>
      <c r="K54" s="36">
        <v>-2.4064770999999999E-2</v>
      </c>
      <c r="L54" s="36">
        <v>0.26501798100000001</v>
      </c>
      <c r="M54" s="36">
        <v>0.51113858199999995</v>
      </c>
    </row>
    <row r="55" spans="1:13" x14ac:dyDescent="0.2">
      <c r="A55">
        <v>-19.7</v>
      </c>
      <c r="B55" s="36">
        <v>4.0188445000000003E-2</v>
      </c>
      <c r="C55" s="36">
        <v>7.0509383999999994E-2</v>
      </c>
      <c r="D55" s="36">
        <v>0.11985517699999999</v>
      </c>
      <c r="E55" s="36">
        <v>0.33576634</v>
      </c>
      <c r="F55" s="36">
        <v>-0.17143735099999999</v>
      </c>
      <c r="G55" s="36">
        <v>-2.3374030000000001E-2</v>
      </c>
      <c r="H55" s="36">
        <v>0.18805137599999999</v>
      </c>
      <c r="I55" s="36">
        <v>0.3489681</v>
      </c>
      <c r="J55" s="36">
        <v>-0.18872972499999999</v>
      </c>
      <c r="K55" s="36">
        <v>-2.4482687999999999E-2</v>
      </c>
      <c r="L55" s="36">
        <v>0.26537119199999998</v>
      </c>
      <c r="M55" s="36">
        <v>0.51113858199999995</v>
      </c>
    </row>
    <row r="56" spans="1:13" x14ac:dyDescent="0.2">
      <c r="A56">
        <v>-19.600000000000001</v>
      </c>
      <c r="B56" s="36">
        <v>4.0188445000000003E-2</v>
      </c>
      <c r="C56" s="36">
        <v>7.0509383999999994E-2</v>
      </c>
      <c r="D56" s="36">
        <v>0.11985517699999999</v>
      </c>
      <c r="E56" s="36">
        <v>0.33576634</v>
      </c>
      <c r="F56" s="36">
        <v>-0.17143735099999999</v>
      </c>
      <c r="G56" s="36">
        <v>-2.3461947E-2</v>
      </c>
      <c r="H56" s="36">
        <v>0.18822236000000001</v>
      </c>
      <c r="I56" s="36">
        <v>0.3489681</v>
      </c>
      <c r="J56" s="36">
        <v>-0.19296454499999999</v>
      </c>
      <c r="K56" s="36">
        <v>-2.4908402999999999E-2</v>
      </c>
      <c r="L56" s="36">
        <v>0.26571687700000002</v>
      </c>
      <c r="M56" s="36">
        <v>0.51113858199999995</v>
      </c>
    </row>
    <row r="57" spans="1:13" x14ac:dyDescent="0.2">
      <c r="A57">
        <v>-19.5</v>
      </c>
      <c r="B57" s="36">
        <v>4.0188445000000003E-2</v>
      </c>
      <c r="C57" s="36">
        <v>7.0509383999999994E-2</v>
      </c>
      <c r="D57" s="36">
        <v>0.11985517699999999</v>
      </c>
      <c r="E57" s="36">
        <v>0.33576634</v>
      </c>
      <c r="F57" s="36">
        <v>-0.17143735099999999</v>
      </c>
      <c r="G57" s="36">
        <v>-2.3593499E-2</v>
      </c>
      <c r="H57" s="36">
        <v>0.188325777</v>
      </c>
      <c r="I57" s="36">
        <v>0.3489681</v>
      </c>
      <c r="J57" s="36">
        <v>-0.19700483599999999</v>
      </c>
      <c r="K57" s="36">
        <v>-2.5344841E-2</v>
      </c>
      <c r="L57" s="36">
        <v>0.26605235900000002</v>
      </c>
      <c r="M57" s="36">
        <v>0.51113858199999995</v>
      </c>
    </row>
    <row r="58" spans="1:13" x14ac:dyDescent="0.2">
      <c r="A58">
        <v>-19.399999999999999</v>
      </c>
      <c r="B58" s="36">
        <v>4.0188445000000003E-2</v>
      </c>
      <c r="C58" s="36">
        <v>7.0509383999999994E-2</v>
      </c>
      <c r="D58" s="36">
        <v>0.11985517699999999</v>
      </c>
      <c r="E58" s="36">
        <v>0.33576634</v>
      </c>
      <c r="F58" s="36">
        <v>-0.17143735099999999</v>
      </c>
      <c r="G58" s="36">
        <v>-2.3768534000000001E-2</v>
      </c>
      <c r="H58" s="36">
        <v>0.18836171099999999</v>
      </c>
      <c r="I58" s="36">
        <v>0.3489681</v>
      </c>
      <c r="J58" s="36">
        <v>-0.200858653</v>
      </c>
      <c r="K58" s="36">
        <v>-2.5794688E-2</v>
      </c>
      <c r="L58" s="36">
        <v>0.26637486900000001</v>
      </c>
      <c r="M58" s="36">
        <v>0.51113858199999995</v>
      </c>
    </row>
    <row r="59" spans="1:13" x14ac:dyDescent="0.2">
      <c r="A59">
        <v>-19.3</v>
      </c>
      <c r="B59" s="36">
        <v>4.0188445000000003E-2</v>
      </c>
      <c r="C59" s="36">
        <v>7.0509383999999994E-2</v>
      </c>
      <c r="D59" s="36">
        <v>0.11985517699999999</v>
      </c>
      <c r="E59" s="36">
        <v>0.33576634</v>
      </c>
      <c r="F59" s="36">
        <v>-0.17143735099999999</v>
      </c>
      <c r="G59" s="36">
        <v>-2.3986817000000001E-2</v>
      </c>
      <c r="H59" s="36">
        <v>0.18833037899999999</v>
      </c>
      <c r="I59" s="36">
        <v>0.3489681</v>
      </c>
      <c r="J59" s="36">
        <v>-0.20453380299999999</v>
      </c>
      <c r="K59" s="36">
        <v>-2.6260404000000001E-2</v>
      </c>
      <c r="L59" s="36">
        <v>0.26668156100000001</v>
      </c>
      <c r="M59" s="36">
        <v>0.51113858199999995</v>
      </c>
    </row>
    <row r="60" spans="1:13" x14ac:dyDescent="0.2">
      <c r="A60">
        <v>-19.2</v>
      </c>
      <c r="B60" s="36">
        <v>4.0188445000000003E-2</v>
      </c>
      <c r="C60" s="36">
        <v>7.0509383999999994E-2</v>
      </c>
      <c r="D60" s="36">
        <v>0.11985517699999999</v>
      </c>
      <c r="E60" s="36">
        <v>0.33576634</v>
      </c>
      <c r="F60" s="36">
        <v>-0.17143735099999999</v>
      </c>
      <c r="G60" s="36">
        <v>-2.4248039999999998E-2</v>
      </c>
      <c r="H60" s="36">
        <v>0.18823212</v>
      </c>
      <c r="I60" s="36">
        <v>0.3489681</v>
      </c>
      <c r="J60" s="36">
        <v>-0.208037843</v>
      </c>
      <c r="K60" s="36">
        <v>-2.6744230000000001E-2</v>
      </c>
      <c r="L60" s="36">
        <v>0.26696952299999999</v>
      </c>
      <c r="M60" s="36">
        <v>0.51113858199999995</v>
      </c>
    </row>
    <row r="61" spans="1:13" x14ac:dyDescent="0.2">
      <c r="A61">
        <v>-19.100000000000001</v>
      </c>
      <c r="B61" s="36">
        <v>4.0188445000000003E-2</v>
      </c>
      <c r="C61" s="36">
        <v>7.0509383999999994E-2</v>
      </c>
      <c r="D61" s="36">
        <v>0.11985517699999999</v>
      </c>
      <c r="E61" s="36">
        <v>0.33576634</v>
      </c>
      <c r="F61" s="36">
        <v>-0.17143735099999999</v>
      </c>
      <c r="G61" s="36">
        <v>-2.4551828000000001E-2</v>
      </c>
      <c r="H61" s="36">
        <v>0.188067388</v>
      </c>
      <c r="I61" s="36">
        <v>0.3489681</v>
      </c>
      <c r="J61" s="36">
        <v>-0.21137809299999999</v>
      </c>
      <c r="K61" s="36">
        <v>-2.72482E-2</v>
      </c>
      <c r="L61" s="36">
        <v>0.26723578999999997</v>
      </c>
      <c r="M61" s="36">
        <v>0.51113858199999995</v>
      </c>
    </row>
    <row r="62" spans="1:13" x14ac:dyDescent="0.2">
      <c r="A62">
        <v>-19</v>
      </c>
      <c r="B62" s="36">
        <v>4.0188445000000003E-2</v>
      </c>
      <c r="C62" s="36">
        <v>7.0509383999999994E-2</v>
      </c>
      <c r="D62" s="36">
        <v>0.11985517699999999</v>
      </c>
      <c r="E62" s="36">
        <v>0.33576634</v>
      </c>
      <c r="F62" s="36">
        <v>-0.17143735099999999</v>
      </c>
      <c r="G62" s="36">
        <v>-2.4897740000000002E-2</v>
      </c>
      <c r="H62" s="36">
        <v>0.187836741</v>
      </c>
      <c r="I62" s="36">
        <v>0.3489681</v>
      </c>
      <c r="J62" s="36">
        <v>-0.214561632</v>
      </c>
      <c r="K62" s="36">
        <v>-2.7774144000000001E-2</v>
      </c>
      <c r="L62" s="36">
        <v>0.267477356</v>
      </c>
      <c r="M62" s="36">
        <v>0.51113858199999995</v>
      </c>
    </row>
    <row r="63" spans="1:13" x14ac:dyDescent="0.2">
      <c r="A63">
        <v>-18.899999999999999</v>
      </c>
      <c r="B63" s="36">
        <v>3.7740716000000001E-2</v>
      </c>
      <c r="C63" s="36">
        <v>7.0509383999999994E-2</v>
      </c>
      <c r="D63" s="36">
        <v>0.11985517699999999</v>
      </c>
      <c r="E63" s="36">
        <v>0.33576634</v>
      </c>
      <c r="F63" s="36">
        <v>-0.17143735099999999</v>
      </c>
      <c r="G63" s="36">
        <v>-2.5285276999999998E-2</v>
      </c>
      <c r="H63" s="36">
        <v>0.18754083999999999</v>
      </c>
      <c r="I63" s="36">
        <v>0.3489681</v>
      </c>
      <c r="J63" s="36">
        <v>-0.21759530599999999</v>
      </c>
      <c r="K63" s="36">
        <v>-2.8323701E-2</v>
      </c>
      <c r="L63" s="36">
        <v>0.267691191</v>
      </c>
      <c r="M63" s="36">
        <v>0.51113858199999995</v>
      </c>
    </row>
    <row r="64" spans="1:13" x14ac:dyDescent="0.2">
      <c r="A64">
        <v>-18.8</v>
      </c>
      <c r="B64" s="36">
        <v>3.4813711999999997E-2</v>
      </c>
      <c r="C64" s="36">
        <v>7.0509383999999994E-2</v>
      </c>
      <c r="D64" s="36">
        <v>0.11985517699999999</v>
      </c>
      <c r="E64" s="36">
        <v>0.33576634</v>
      </c>
      <c r="F64" s="36">
        <v>-0.17143735099999999</v>
      </c>
      <c r="G64" s="36">
        <v>-2.5713884999999999E-2</v>
      </c>
      <c r="H64" s="36">
        <v>0.18718043700000001</v>
      </c>
      <c r="I64" s="36">
        <v>0.3489681</v>
      </c>
      <c r="J64" s="36">
        <v>-0.22048573099999999</v>
      </c>
      <c r="K64" s="36">
        <v>-2.8898324999999999E-2</v>
      </c>
      <c r="L64" s="36">
        <v>0.26787424500000001</v>
      </c>
      <c r="M64" s="36">
        <v>0.51113858199999995</v>
      </c>
    </row>
    <row r="65" spans="1:13" x14ac:dyDescent="0.2">
      <c r="A65">
        <v>-18.7</v>
      </c>
      <c r="B65" s="36">
        <v>3.1451762000000001E-2</v>
      </c>
      <c r="C65" s="36">
        <v>7.0509383999999994E-2</v>
      </c>
      <c r="D65" s="36">
        <v>0.11985517699999999</v>
      </c>
      <c r="E65" s="36">
        <v>0.33576634</v>
      </c>
      <c r="F65" s="36">
        <v>-0.17143735099999999</v>
      </c>
      <c r="G65" s="36">
        <v>-2.6182957E-2</v>
      </c>
      <c r="H65" s="36">
        <v>0.186756371</v>
      </c>
      <c r="I65" s="36">
        <v>0.3489681</v>
      </c>
      <c r="J65" s="36">
        <v>-0.223239299</v>
      </c>
      <c r="K65" s="36">
        <v>-2.9499292999999999E-2</v>
      </c>
      <c r="L65" s="36">
        <v>0.26802346999999999</v>
      </c>
      <c r="M65" s="36">
        <v>0.51113858199999995</v>
      </c>
    </row>
    <row r="66" spans="1:13" x14ac:dyDescent="0.2">
      <c r="A66">
        <v>-18.600000000000001</v>
      </c>
      <c r="B66" s="36">
        <v>2.7696966E-2</v>
      </c>
      <c r="C66" s="36">
        <v>7.0509383999999994E-2</v>
      </c>
      <c r="D66" s="36">
        <v>0.11985517699999999</v>
      </c>
      <c r="E66" s="36">
        <v>0.33576634</v>
      </c>
      <c r="F66" s="36">
        <v>-0.17143735099999999</v>
      </c>
      <c r="G66" s="36">
        <v>-2.6691842E-2</v>
      </c>
      <c r="H66" s="36">
        <v>0.186269564</v>
      </c>
      <c r="I66" s="36">
        <v>0.3489681</v>
      </c>
      <c r="J66" s="36">
        <v>-0.225862176</v>
      </c>
      <c r="K66" s="36">
        <v>-3.0127714E-2</v>
      </c>
      <c r="L66" s="36">
        <v>0.26813582499999999</v>
      </c>
      <c r="M66" s="36">
        <v>0.51113858199999995</v>
      </c>
    </row>
    <row r="67" spans="1:13" x14ac:dyDescent="0.2">
      <c r="A67">
        <v>-18.5</v>
      </c>
      <c r="B67" s="36">
        <v>2.3589261E-2</v>
      </c>
      <c r="C67" s="36">
        <v>7.0509383999999994E-2</v>
      </c>
      <c r="D67" s="36">
        <v>0.11985517699999999</v>
      </c>
      <c r="E67" s="36">
        <v>0.33576634</v>
      </c>
      <c r="F67" s="36">
        <v>-0.17143735099999999</v>
      </c>
      <c r="G67" s="36">
        <v>-2.7239841000000001E-2</v>
      </c>
      <c r="H67" s="36">
        <v>0.18572101299999999</v>
      </c>
      <c r="I67" s="36">
        <v>0.3489681</v>
      </c>
      <c r="J67" s="36">
        <v>-0.22836031100000001</v>
      </c>
      <c r="K67" s="36">
        <v>-3.0784532999999999E-2</v>
      </c>
      <c r="L67" s="36">
        <v>0.26820829299999999</v>
      </c>
      <c r="M67" s="36">
        <v>0.51113858199999995</v>
      </c>
    </row>
    <row r="68" spans="1:13" x14ac:dyDescent="0.2">
      <c r="A68">
        <v>-18.399999999999999</v>
      </c>
      <c r="B68" s="36">
        <v>1.91665E-2</v>
      </c>
      <c r="C68" s="36">
        <v>7.0509383999999994E-2</v>
      </c>
      <c r="D68" s="36">
        <v>0.11985517699999999</v>
      </c>
      <c r="E68" s="36">
        <v>0.33576634</v>
      </c>
      <c r="F68" s="36">
        <v>-0.17143735099999999</v>
      </c>
      <c r="G68" s="36">
        <v>-2.7826218E-2</v>
      </c>
      <c r="H68" s="36">
        <v>0.185111787</v>
      </c>
      <c r="I68" s="36">
        <v>0.3489681</v>
      </c>
      <c r="J68" s="36">
        <v>-0.23073943699999999</v>
      </c>
      <c r="K68" s="36">
        <v>-3.1470542999999997E-2</v>
      </c>
      <c r="L68" s="36">
        <v>0.26823788900000001</v>
      </c>
      <c r="M68" s="36">
        <v>0.51113858199999995</v>
      </c>
    </row>
    <row r="69" spans="1:13" x14ac:dyDescent="0.2">
      <c r="A69">
        <v>-18.3</v>
      </c>
      <c r="B69" s="36">
        <v>1.446451E-2</v>
      </c>
      <c r="C69" s="36">
        <v>7.0509383999999994E-2</v>
      </c>
      <c r="D69" s="36">
        <v>0.11985517699999999</v>
      </c>
      <c r="E69" s="36">
        <v>0.33576634</v>
      </c>
      <c r="F69" s="36">
        <v>-0.17143735099999999</v>
      </c>
      <c r="G69" s="36">
        <v>-2.8450195000000001E-2</v>
      </c>
      <c r="H69" s="36">
        <v>0.18444301799999999</v>
      </c>
      <c r="I69" s="36">
        <v>0.3489681</v>
      </c>
      <c r="J69" s="36">
        <v>-0.23300507600000001</v>
      </c>
      <c r="K69" s="36">
        <v>-3.2186385999999997E-2</v>
      </c>
      <c r="L69" s="36">
        <v>0.26822167200000002</v>
      </c>
      <c r="M69" s="36">
        <v>0.51113858199999995</v>
      </c>
    </row>
    <row r="70" spans="1:13" x14ac:dyDescent="0.2">
      <c r="A70">
        <v>-18.2</v>
      </c>
      <c r="B70" s="36">
        <v>9.5171609999999997E-3</v>
      </c>
      <c r="C70" s="36">
        <v>7.0509383999999994E-2</v>
      </c>
      <c r="D70" s="36">
        <v>0.11985517699999999</v>
      </c>
      <c r="E70" s="36">
        <v>0.33576634</v>
      </c>
      <c r="F70" s="36">
        <v>-0.17143735099999999</v>
      </c>
      <c r="G70" s="36">
        <v>-2.9110958999999999E-2</v>
      </c>
      <c r="H70" s="36">
        <v>0.18371590600000001</v>
      </c>
      <c r="I70" s="36">
        <v>0.3489681</v>
      </c>
      <c r="J70" s="36">
        <v>-0.235162542</v>
      </c>
      <c r="K70" s="36">
        <v>-3.2932567000000003E-2</v>
      </c>
      <c r="L70" s="36">
        <v>0.26815675900000002</v>
      </c>
      <c r="M70" s="36">
        <v>0.51113858199999995</v>
      </c>
    </row>
    <row r="71" spans="1:13" x14ac:dyDescent="0.2">
      <c r="A71">
        <v>-18.100000000000001</v>
      </c>
      <c r="B71" s="36">
        <v>4.356431E-3</v>
      </c>
      <c r="C71" s="36">
        <v>7.0509383999999994E-2</v>
      </c>
      <c r="D71" s="36">
        <v>0.11985517699999999</v>
      </c>
      <c r="E71" s="36">
        <v>0.33576634</v>
      </c>
      <c r="F71" s="36">
        <v>-0.17143735099999999</v>
      </c>
      <c r="G71" s="36">
        <v>-2.9807667999999999E-2</v>
      </c>
      <c r="H71" s="36">
        <v>0.182931704</v>
      </c>
      <c r="I71" s="36">
        <v>0.3489681</v>
      </c>
      <c r="J71" s="36">
        <v>-0.23721694099999999</v>
      </c>
      <c r="K71" s="36">
        <v>-3.3709453E-2</v>
      </c>
      <c r="L71" s="36">
        <v>0.26804032999999999</v>
      </c>
      <c r="M71" s="36">
        <v>0.51113858199999995</v>
      </c>
    </row>
    <row r="72" spans="1:13" x14ac:dyDescent="0.2">
      <c r="A72">
        <v>-18</v>
      </c>
      <c r="B72" s="36">
        <v>-9.8753699999999992E-4</v>
      </c>
      <c r="C72" s="36">
        <v>7.0509383999999994E-2</v>
      </c>
      <c r="D72" s="36">
        <v>0.11985517699999999</v>
      </c>
      <c r="E72" s="36">
        <v>0.33576634</v>
      </c>
      <c r="F72" s="36">
        <v>-0.17143735099999999</v>
      </c>
      <c r="G72" s="36">
        <v>-3.0539442999999999E-2</v>
      </c>
      <c r="H72" s="36">
        <v>0.18209172100000001</v>
      </c>
      <c r="I72" s="36">
        <v>0.3489681</v>
      </c>
      <c r="J72" s="36">
        <v>-0.23917318300000001</v>
      </c>
      <c r="K72" s="36">
        <v>-3.4517287000000001E-2</v>
      </c>
      <c r="L72" s="36">
        <v>0.26786964299999999</v>
      </c>
      <c r="M72" s="36">
        <v>0.51113858199999995</v>
      </c>
    </row>
    <row r="73" spans="1:13" x14ac:dyDescent="0.2">
      <c r="A73">
        <v>-17.899999999999999</v>
      </c>
      <c r="B73" s="36">
        <v>-6.4863680000000002E-3</v>
      </c>
      <c r="C73" s="36">
        <v>7.0509383999999994E-2</v>
      </c>
      <c r="D73" s="36">
        <v>0.11985517699999999</v>
      </c>
      <c r="E73" s="36">
        <v>0.33576634</v>
      </c>
      <c r="F73" s="36">
        <v>-0.17143735099999999</v>
      </c>
      <c r="G73" s="36">
        <v>-3.1305382E-2</v>
      </c>
      <c r="H73" s="36">
        <v>0.181197316</v>
      </c>
      <c r="I73" s="36">
        <v>0.3489681</v>
      </c>
      <c r="J73" s="36">
        <v>-0.24103597700000001</v>
      </c>
      <c r="K73" s="36">
        <v>-3.5356189000000003E-2</v>
      </c>
      <c r="L73" s="36">
        <v>0.26764204000000003</v>
      </c>
      <c r="M73" s="36">
        <v>0.51113858199999995</v>
      </c>
    </row>
    <row r="74" spans="1:13" x14ac:dyDescent="0.2">
      <c r="A74">
        <v>-17.8</v>
      </c>
      <c r="B74" s="36">
        <v>-1.2113403E-2</v>
      </c>
      <c r="C74" s="36">
        <v>7.0509383999999994E-2</v>
      </c>
      <c r="D74" s="36">
        <v>0.11985517699999999</v>
      </c>
      <c r="E74" s="36">
        <v>0.33576634</v>
      </c>
      <c r="F74" s="36">
        <v>-0.17143735099999999</v>
      </c>
      <c r="G74" s="36">
        <v>-3.2104554E-2</v>
      </c>
      <c r="H74" s="36">
        <v>0.18024989399999999</v>
      </c>
      <c r="I74" s="36">
        <v>0.3489681</v>
      </c>
      <c r="J74" s="36">
        <v>-0.242809837</v>
      </c>
      <c r="K74" s="36">
        <v>-3.6226164999999998E-2</v>
      </c>
      <c r="L74" s="36">
        <v>0.26735495799999998</v>
      </c>
      <c r="M74" s="36">
        <v>0.51113858199999995</v>
      </c>
    </row>
    <row r="75" spans="1:13" x14ac:dyDescent="0.2">
      <c r="A75">
        <v>-17.7</v>
      </c>
      <c r="B75" s="36">
        <v>-1.7843639000000001E-2</v>
      </c>
      <c r="C75" s="36">
        <v>7.0509383999999994E-2</v>
      </c>
      <c r="D75" s="36">
        <v>0.11985517699999999</v>
      </c>
      <c r="E75" s="36">
        <v>0.33576634</v>
      </c>
      <c r="F75" s="36">
        <v>-0.17143735099999999</v>
      </c>
      <c r="G75" s="36">
        <v>-3.2936003999999998E-2</v>
      </c>
      <c r="H75" s="36">
        <v>0.17925090299999999</v>
      </c>
      <c r="I75" s="36">
        <v>0.3489681</v>
      </c>
      <c r="J75" s="36">
        <v>-0.24449909</v>
      </c>
      <c r="K75" s="36">
        <v>-3.7127109999999998E-2</v>
      </c>
      <c r="L75" s="36">
        <v>0.26700593500000003</v>
      </c>
      <c r="M75" s="36">
        <v>0.51113858199999995</v>
      </c>
    </row>
    <row r="76" spans="1:13" x14ac:dyDescent="0.2">
      <c r="A76">
        <v>-17.600000000000001</v>
      </c>
      <c r="B76" s="36">
        <v>-2.3653672000000001E-2</v>
      </c>
      <c r="C76" s="36">
        <v>7.0509383999999994E-2</v>
      </c>
      <c r="D76" s="36">
        <v>0.11985517699999999</v>
      </c>
      <c r="E76" s="36">
        <v>0.33576634</v>
      </c>
      <c r="F76" s="36">
        <v>-0.17143735099999999</v>
      </c>
      <c r="G76" s="36">
        <v>-3.3798755E-2</v>
      </c>
      <c r="H76" s="36">
        <v>0.178201831</v>
      </c>
      <c r="I76" s="36">
        <v>0.3489681</v>
      </c>
      <c r="J76" s="36">
        <v>-0.246107875</v>
      </c>
      <c r="K76" s="36">
        <v>-3.8058819000000001E-2</v>
      </c>
      <c r="L76" s="36">
        <v>0.26659262099999997</v>
      </c>
      <c r="M76" s="36">
        <v>0.51113858199999995</v>
      </c>
    </row>
    <row r="77" spans="1:13" x14ac:dyDescent="0.2">
      <c r="A77">
        <v>-17.5</v>
      </c>
      <c r="B77" s="36">
        <v>-2.9521644E-2</v>
      </c>
      <c r="C77" s="36">
        <v>7.0509383999999994E-2</v>
      </c>
      <c r="D77" s="36">
        <v>0.11985517699999999</v>
      </c>
      <c r="E77" s="36">
        <v>0.33576634</v>
      </c>
      <c r="F77" s="36">
        <v>-0.17143735099999999</v>
      </c>
      <c r="G77" s="36">
        <v>-3.4691811000000003E-2</v>
      </c>
      <c r="H77" s="36">
        <v>0.17710420399999999</v>
      </c>
      <c r="I77" s="36">
        <v>0.3489681</v>
      </c>
      <c r="J77" s="36">
        <v>-0.247640147</v>
      </c>
      <c r="K77" s="36">
        <v>-3.9020989999999998E-2</v>
      </c>
      <c r="L77" s="36">
        <v>0.26611278199999999</v>
      </c>
      <c r="M77" s="36">
        <v>0.51113858199999995</v>
      </c>
    </row>
    <row r="78" spans="1:13" x14ac:dyDescent="0.2">
      <c r="A78">
        <v>-17.399999999999999</v>
      </c>
      <c r="B78" s="36">
        <v>-3.5427189999999997E-2</v>
      </c>
      <c r="C78" s="36">
        <v>7.0509383999999994E-2</v>
      </c>
      <c r="D78" s="36">
        <v>0.11985517699999999</v>
      </c>
      <c r="E78" s="36">
        <v>0.33576634</v>
      </c>
      <c r="F78" s="36">
        <v>-0.17143735099999999</v>
      </c>
      <c r="G78" s="36">
        <v>-3.5614156000000001E-2</v>
      </c>
      <c r="H78" s="36">
        <v>0.17595957800000001</v>
      </c>
      <c r="I78" s="36">
        <v>0.3489681</v>
      </c>
      <c r="J78" s="36">
        <v>-0.24909968399999999</v>
      </c>
      <c r="K78" s="36">
        <v>-4.0013226999999998E-2</v>
      </c>
      <c r="L78" s="36">
        <v>0.265564307</v>
      </c>
      <c r="M78" s="36">
        <v>0.51113858199999995</v>
      </c>
    </row>
    <row r="79" spans="1:13" x14ac:dyDescent="0.2">
      <c r="A79">
        <v>-17.3</v>
      </c>
      <c r="B79" s="36">
        <v>-4.1351382999999999E-2</v>
      </c>
      <c r="C79" s="36">
        <v>7.0509383999999994E-2</v>
      </c>
      <c r="D79" s="36">
        <v>0.11985517699999999</v>
      </c>
      <c r="E79" s="36">
        <v>0.33576634</v>
      </c>
      <c r="F79" s="36">
        <v>-0.17143735099999999</v>
      </c>
      <c r="G79" s="36">
        <v>-3.6564757000000003E-2</v>
      </c>
      <c r="H79" s="36">
        <v>0.174769542</v>
      </c>
      <c r="I79" s="36">
        <v>0.3489681</v>
      </c>
      <c r="J79" s="36">
        <v>-0.250490088</v>
      </c>
      <c r="K79" s="36">
        <v>-4.1035051000000003E-2</v>
      </c>
      <c r="L79" s="36">
        <v>0.26494521799999998</v>
      </c>
      <c r="M79" s="36">
        <v>0.51113858199999995</v>
      </c>
    </row>
    <row r="80" spans="1:13" x14ac:dyDescent="0.2">
      <c r="A80">
        <v>-17.2</v>
      </c>
      <c r="B80" s="36">
        <v>-4.7276687999999997E-2</v>
      </c>
      <c r="C80" s="36">
        <v>7.0509383999999994E-2</v>
      </c>
      <c r="D80" s="36">
        <v>0.11985517699999999</v>
      </c>
      <c r="E80" s="36">
        <v>0.33576634</v>
      </c>
      <c r="F80" s="36">
        <v>-0.17143735099999999</v>
      </c>
      <c r="G80" s="36">
        <v>-3.7542566999999999E-2</v>
      </c>
      <c r="H80" s="36">
        <v>0.17353571100000001</v>
      </c>
      <c r="I80" s="36">
        <v>0.3489681</v>
      </c>
      <c r="J80" s="36">
        <v>-0.25181478899999998</v>
      </c>
      <c r="K80" s="36">
        <v>-4.2085901000000002E-2</v>
      </c>
      <c r="L80" s="36">
        <v>0.26425366900000002</v>
      </c>
      <c r="M80" s="36">
        <v>0.51113858199999995</v>
      </c>
    </row>
    <row r="81" spans="1:13" x14ac:dyDescent="0.2">
      <c r="A81">
        <v>-17.100000000000001</v>
      </c>
      <c r="B81" s="36">
        <v>-5.3186905999999999E-2</v>
      </c>
      <c r="C81" s="36">
        <v>7.0509383999999994E-2</v>
      </c>
      <c r="D81" s="36">
        <v>0.11985517699999999</v>
      </c>
      <c r="E81" s="36">
        <v>0.33576634</v>
      </c>
      <c r="F81" s="36">
        <v>-0.17143735099999999</v>
      </c>
      <c r="G81" s="36">
        <v>-3.8546526999999997E-2</v>
      </c>
      <c r="H81" s="36">
        <v>0.172259725</v>
      </c>
      <c r="I81" s="36">
        <v>0.3489681</v>
      </c>
      <c r="J81" s="36">
        <v>-0.253077051</v>
      </c>
      <c r="K81" s="36">
        <v>-4.3165144000000003E-2</v>
      </c>
      <c r="L81" s="36">
        <v>0.26348795699999999</v>
      </c>
      <c r="M81" s="36">
        <v>0.51113858199999995</v>
      </c>
    </row>
    <row r="82" spans="1:13" x14ac:dyDescent="0.2">
      <c r="A82">
        <v>-17</v>
      </c>
      <c r="B82" s="36">
        <v>-5.9067130000000002E-2</v>
      </c>
      <c r="C82" s="36">
        <v>7.0509383999999994E-2</v>
      </c>
      <c r="D82" s="36">
        <v>0.11985517699999999</v>
      </c>
      <c r="E82" s="36">
        <v>0.33576634</v>
      </c>
      <c r="F82" s="36">
        <v>-0.17143735099999999</v>
      </c>
      <c r="G82" s="36">
        <v>-3.9575564000000001E-2</v>
      </c>
      <c r="H82" s="36">
        <v>0.17094324599999999</v>
      </c>
      <c r="I82" s="36">
        <v>0.3489681</v>
      </c>
      <c r="J82" s="36">
        <v>-0.25427997600000002</v>
      </c>
      <c r="K82" s="36">
        <v>-4.4272074000000002E-2</v>
      </c>
      <c r="L82" s="36">
        <v>0.26264651999999999</v>
      </c>
      <c r="M82" s="36">
        <v>0.51113858199999995</v>
      </c>
    </row>
    <row r="83" spans="1:13" x14ac:dyDescent="0.2">
      <c r="A83">
        <v>-16.899999999999999</v>
      </c>
      <c r="B83" s="36">
        <v>-6.4903692999999998E-2</v>
      </c>
      <c r="C83" s="36">
        <v>7.0509383999999994E-2</v>
      </c>
      <c r="D83" s="36">
        <v>0.11985517699999999</v>
      </c>
      <c r="E83" s="36">
        <v>0.33576634</v>
      </c>
      <c r="F83" s="36">
        <v>-0.17143735099999999</v>
      </c>
      <c r="G83" s="36">
        <v>-4.0628598000000002E-2</v>
      </c>
      <c r="H83" s="36">
        <v>0.16958795300000001</v>
      </c>
      <c r="I83" s="36">
        <v>0.3489681</v>
      </c>
      <c r="J83" s="36">
        <v>-0.255426504</v>
      </c>
      <c r="K83" s="36">
        <v>-4.5405923000000001E-2</v>
      </c>
      <c r="L83" s="36">
        <v>0.26172794799999999</v>
      </c>
      <c r="M83" s="36">
        <v>0.51113858199999995</v>
      </c>
    </row>
    <row r="84" spans="1:13" x14ac:dyDescent="0.2">
      <c r="A84">
        <v>-16.8</v>
      </c>
      <c r="B84" s="36">
        <v>-7.0684124000000001E-2</v>
      </c>
      <c r="C84" s="36">
        <v>7.0509383999999994E-2</v>
      </c>
      <c r="D84" s="36">
        <v>0.11985517699999999</v>
      </c>
      <c r="E84" s="36">
        <v>0.33576634</v>
      </c>
      <c r="F84" s="36">
        <v>-0.171472809</v>
      </c>
      <c r="G84" s="36">
        <v>-4.1704538999999999E-2</v>
      </c>
      <c r="H84" s="36">
        <v>0.168195543</v>
      </c>
      <c r="I84" s="36">
        <v>0.3489681</v>
      </c>
      <c r="J84" s="36">
        <v>-0.25651942300000002</v>
      </c>
      <c r="K84" s="36">
        <v>-4.6565861E-2</v>
      </c>
      <c r="L84" s="36">
        <v>0.26073097899999997</v>
      </c>
      <c r="M84" s="36">
        <v>0.51113858199999995</v>
      </c>
    </row>
    <row r="85" spans="1:13" x14ac:dyDescent="0.2">
      <c r="A85">
        <v>-16.7</v>
      </c>
      <c r="B85" s="36">
        <v>-7.6397098999999996E-2</v>
      </c>
      <c r="C85" s="36">
        <v>7.0509383999999994E-2</v>
      </c>
      <c r="D85" s="36">
        <v>0.11985517699999999</v>
      </c>
      <c r="E85" s="36">
        <v>0.33576634</v>
      </c>
      <c r="F85" s="36">
        <v>-0.171539525</v>
      </c>
      <c r="G85" s="36">
        <v>-4.280229E-2</v>
      </c>
      <c r="H85" s="36">
        <v>0.16676772500000001</v>
      </c>
      <c r="I85" s="36">
        <v>0.3489681</v>
      </c>
      <c r="J85" s="36">
        <v>-0.25756136899999998</v>
      </c>
      <c r="K85" s="36">
        <v>-4.7751007999999998E-2</v>
      </c>
      <c r="L85" s="36">
        <v>0.25965450600000001</v>
      </c>
      <c r="M85" s="36">
        <v>0.51113858199999995</v>
      </c>
    </row>
    <row r="86" spans="1:13" x14ac:dyDescent="0.2">
      <c r="A86">
        <v>-16.600000000000001</v>
      </c>
      <c r="B86" s="36">
        <v>-8.2032398000000006E-2</v>
      </c>
      <c r="C86" s="36">
        <v>7.0509383999999994E-2</v>
      </c>
      <c r="D86" s="36">
        <v>0.11985517699999999</v>
      </c>
      <c r="E86" s="36">
        <v>0.33576634</v>
      </c>
      <c r="F86" s="36">
        <v>-0.17163771</v>
      </c>
      <c r="G86" s="36">
        <v>-4.3920752E-2</v>
      </c>
      <c r="H86" s="36">
        <v>0.165306218</v>
      </c>
      <c r="I86" s="36">
        <v>0.3489681</v>
      </c>
      <c r="J86" s="36">
        <v>-0.25855483200000001</v>
      </c>
      <c r="K86" s="36">
        <v>-4.8960428E-2</v>
      </c>
      <c r="L86" s="36">
        <v>0.25849757800000001</v>
      </c>
      <c r="M86" s="36">
        <v>0.51113858199999995</v>
      </c>
    </row>
    <row r="87" spans="1:13" x14ac:dyDescent="0.2">
      <c r="A87">
        <v>-16.5</v>
      </c>
      <c r="B87" s="36">
        <v>-8.7580856999999998E-2</v>
      </c>
      <c r="C87" s="36">
        <v>7.0509383999999994E-2</v>
      </c>
      <c r="D87" s="36">
        <v>0.11985517699999999</v>
      </c>
      <c r="E87" s="36">
        <v>0.33576634</v>
      </c>
      <c r="F87" s="36">
        <v>-0.171767528</v>
      </c>
      <c r="G87" s="36">
        <v>-4.5058820999999999E-2</v>
      </c>
      <c r="H87" s="36">
        <v>0.16381275200000001</v>
      </c>
      <c r="I87" s="36">
        <v>0.3489681</v>
      </c>
      <c r="J87" s="36">
        <v>-0.25950216100000001</v>
      </c>
      <c r="K87" s="36">
        <v>-5.0193145000000002E-2</v>
      </c>
      <c r="L87" s="36">
        <v>0.25725940000000003</v>
      </c>
      <c r="M87" s="36">
        <v>0.51113858199999995</v>
      </c>
    </row>
    <row r="88" spans="1:13" x14ac:dyDescent="0.2">
      <c r="A88">
        <v>-16.399999999999999</v>
      </c>
      <c r="B88" s="36">
        <v>-9.3034330999999998E-2</v>
      </c>
      <c r="C88" s="36">
        <v>7.0509383999999994E-2</v>
      </c>
      <c r="D88" s="36">
        <v>0.11985517699999999</v>
      </c>
      <c r="E88" s="36">
        <v>0.33576634</v>
      </c>
      <c r="F88" s="36">
        <v>-0.171929107</v>
      </c>
      <c r="G88" s="36">
        <v>-4.6215391000000001E-2</v>
      </c>
      <c r="H88" s="36">
        <v>0.16228905800000001</v>
      </c>
      <c r="I88" s="36">
        <v>0.3489681</v>
      </c>
      <c r="J88" s="36">
        <v>-0.26040556500000001</v>
      </c>
      <c r="K88" s="36">
        <v>-5.1448140000000003E-2</v>
      </c>
      <c r="L88" s="36">
        <v>0.25593933600000002</v>
      </c>
      <c r="M88" s="36">
        <v>0.51113858199999995</v>
      </c>
    </row>
    <row r="89" spans="1:13" x14ac:dyDescent="0.2">
      <c r="A89">
        <v>-16.3</v>
      </c>
      <c r="B89" s="36">
        <v>-9.8385641999999995E-2</v>
      </c>
      <c r="C89" s="36">
        <v>7.0509383999999994E-2</v>
      </c>
      <c r="D89" s="36">
        <v>0.11985517699999999</v>
      </c>
      <c r="E89" s="36">
        <v>0.33576634</v>
      </c>
      <c r="F89" s="36">
        <v>-0.17212253199999999</v>
      </c>
      <c r="G89" s="36">
        <v>-4.7389357999999999E-2</v>
      </c>
      <c r="H89" s="36">
        <v>0.160736873</v>
      </c>
      <c r="I89" s="36">
        <v>0.3489681</v>
      </c>
      <c r="J89" s="36">
        <v>-0.26126712400000002</v>
      </c>
      <c r="K89" s="36">
        <v>-5.2724356999999999E-2</v>
      </c>
      <c r="L89" s="36">
        <v>0.25453690699999998</v>
      </c>
      <c r="M89" s="36">
        <v>0.51113858199999995</v>
      </c>
    </row>
    <row r="90" spans="1:13" x14ac:dyDescent="0.2">
      <c r="A90">
        <v>-16.2</v>
      </c>
      <c r="B90" s="36">
        <v>-0.103628545</v>
      </c>
      <c r="C90" s="36">
        <v>7.0509383999999994E-2</v>
      </c>
      <c r="D90" s="36">
        <v>0.11985517699999999</v>
      </c>
      <c r="E90" s="36">
        <v>0.33571474000000001</v>
      </c>
      <c r="F90" s="36">
        <v>-0.172347849</v>
      </c>
      <c r="G90" s="36">
        <v>-4.8579617999999998E-2</v>
      </c>
      <c r="H90" s="36">
        <v>0.159157934</v>
      </c>
      <c r="I90" s="36">
        <v>0.3489681</v>
      </c>
      <c r="J90" s="36">
        <v>-0.26208878499999999</v>
      </c>
      <c r="K90" s="36">
        <v>-5.402071E-2</v>
      </c>
      <c r="L90" s="36">
        <v>0.253051794</v>
      </c>
      <c r="M90" s="36">
        <v>0.51113858199999995</v>
      </c>
    </row>
    <row r="91" spans="1:13" x14ac:dyDescent="0.2">
      <c r="A91">
        <v>-16.100000000000001</v>
      </c>
      <c r="B91" s="36">
        <v>-0.10875768199999999</v>
      </c>
      <c r="C91" s="36">
        <v>7.0509383999999994E-2</v>
      </c>
      <c r="D91" s="36">
        <v>0.11985517699999999</v>
      </c>
      <c r="E91" s="36">
        <v>0.33557027900000003</v>
      </c>
      <c r="F91" s="36">
        <v>-0.172605063</v>
      </c>
      <c r="G91" s="36">
        <v>-4.9785071E-2</v>
      </c>
      <c r="H91" s="36">
        <v>0.15755397400000001</v>
      </c>
      <c r="I91" s="36">
        <v>0.3489681</v>
      </c>
      <c r="J91" s="36">
        <v>-0.26287237299999999</v>
      </c>
      <c r="K91" s="36">
        <v>-5.5336084000000001E-2</v>
      </c>
      <c r="L91" s="36">
        <v>0.25148383499999999</v>
      </c>
      <c r="M91" s="36">
        <v>0.51113858199999995</v>
      </c>
    </row>
    <row r="92" spans="1:13" x14ac:dyDescent="0.2">
      <c r="A92">
        <v>-16</v>
      </c>
      <c r="B92" s="36">
        <v>-0.113768541</v>
      </c>
      <c r="C92" s="36">
        <v>7.0509383999999994E-2</v>
      </c>
      <c r="D92" s="36">
        <v>0.11985517699999999</v>
      </c>
      <c r="E92" s="36">
        <v>0.33533287899999997</v>
      </c>
      <c r="F92" s="36">
        <v>-0.172894141</v>
      </c>
      <c r="G92" s="36">
        <v>-5.1004621999999999E-2</v>
      </c>
      <c r="H92" s="36">
        <v>0.15592672199999999</v>
      </c>
      <c r="I92" s="36">
        <v>0.3489681</v>
      </c>
      <c r="J92" s="36">
        <v>-0.26361959099999999</v>
      </c>
      <c r="K92" s="36">
        <v>-5.6669338999999999E-2</v>
      </c>
      <c r="L92" s="36">
        <v>0.24983302399999999</v>
      </c>
      <c r="M92" s="36">
        <v>0.51113858199999995</v>
      </c>
    </row>
    <row r="93" spans="1:13" x14ac:dyDescent="0.2">
      <c r="A93">
        <v>-15.9</v>
      </c>
      <c r="B93" s="36">
        <v>-0.118657421</v>
      </c>
      <c r="C93" s="36">
        <v>7.0509383999999994E-2</v>
      </c>
      <c r="D93" s="36">
        <v>0.11985517699999999</v>
      </c>
      <c r="E93" s="36">
        <v>0.33500262800000002</v>
      </c>
      <c r="F93" s="36">
        <v>-0.173215015</v>
      </c>
      <c r="G93" s="36">
        <v>-5.2237183E-2</v>
      </c>
      <c r="H93" s="36">
        <v>0.154277901</v>
      </c>
      <c r="I93" s="36">
        <v>0.3489681</v>
      </c>
      <c r="J93" s="36">
        <v>-0.26433203100000002</v>
      </c>
      <c r="K93" s="36">
        <v>-5.8019318E-2</v>
      </c>
      <c r="L93" s="36">
        <v>0.24809951</v>
      </c>
      <c r="M93" s="36">
        <v>0.51113858199999995</v>
      </c>
    </row>
    <row r="94" spans="1:13" x14ac:dyDescent="0.2">
      <c r="A94">
        <v>-15.8</v>
      </c>
      <c r="B94" s="36">
        <v>-0.12342138699999999</v>
      </c>
      <c r="C94" s="36">
        <v>7.0509383999999994E-2</v>
      </c>
      <c r="D94" s="36">
        <v>0.11985517699999999</v>
      </c>
      <c r="E94" s="36">
        <v>0.33457978300000002</v>
      </c>
      <c r="F94" s="36">
        <v>-0.173567576</v>
      </c>
      <c r="G94" s="36">
        <v>-5.3481672000000001E-2</v>
      </c>
      <c r="H94" s="36">
        <v>0.15260922299999999</v>
      </c>
      <c r="I94" s="36">
        <v>0.3489681</v>
      </c>
      <c r="J94" s="36">
        <v>-0.26501117000000002</v>
      </c>
      <c r="K94" s="36">
        <v>-5.9384844999999999E-2</v>
      </c>
      <c r="L94" s="36">
        <v>0.24628359599999999</v>
      </c>
      <c r="M94" s="36">
        <v>0.51113858199999995</v>
      </c>
    </row>
    <row r="95" spans="1:13" x14ac:dyDescent="0.2">
      <c r="A95">
        <v>-15.7</v>
      </c>
      <c r="B95" s="36">
        <v>-0.12805823699999999</v>
      </c>
      <c r="C95" s="36">
        <v>7.0509383999999994E-2</v>
      </c>
      <c r="D95" s="36">
        <v>0.11985517699999999</v>
      </c>
      <c r="E95" s="36">
        <v>0.33406476699999998</v>
      </c>
      <c r="F95" s="36">
        <v>-0.173951683</v>
      </c>
      <c r="G95" s="36">
        <v>-5.4737019999999997E-2</v>
      </c>
      <c r="H95" s="36">
        <v>0.15092238899999999</v>
      </c>
      <c r="I95" s="36">
        <v>0.3489681</v>
      </c>
      <c r="J95" s="36">
        <v>-0.265658379</v>
      </c>
      <c r="K95" s="36">
        <v>-6.0764734000000001E-2</v>
      </c>
      <c r="L95" s="36">
        <v>0.24438573499999999</v>
      </c>
      <c r="M95" s="36">
        <v>0.51113858199999995</v>
      </c>
    </row>
    <row r="96" spans="1:13" x14ac:dyDescent="0.2">
      <c r="A96">
        <v>-15.6</v>
      </c>
      <c r="B96" s="36">
        <v>-0.132566459</v>
      </c>
      <c r="C96" s="36">
        <v>7.0509383999999994E-2</v>
      </c>
      <c r="D96" s="36">
        <v>0.11985517699999999</v>
      </c>
      <c r="E96" s="36">
        <v>0.33345816</v>
      </c>
      <c r="F96" s="36">
        <v>-0.17436715699999999</v>
      </c>
      <c r="G96" s="36">
        <v>-5.6002165E-2</v>
      </c>
      <c r="H96" s="36">
        <v>0.149219085</v>
      </c>
      <c r="I96" s="36">
        <v>0.3489681</v>
      </c>
      <c r="J96" s="36">
        <v>-0.26627493099999999</v>
      </c>
      <c r="K96" s="36">
        <v>-6.2157787999999999E-2</v>
      </c>
      <c r="L96" s="36">
        <v>0.24240652900000001</v>
      </c>
      <c r="M96" s="36">
        <v>0.51113858199999995</v>
      </c>
    </row>
    <row r="97" spans="1:13" x14ac:dyDescent="0.2">
      <c r="A97">
        <v>-15.5</v>
      </c>
      <c r="B97" s="36">
        <v>-0.13694519899999999</v>
      </c>
      <c r="C97" s="36">
        <v>7.0509383999999994E-2</v>
      </c>
      <c r="D97" s="36">
        <v>0.11985517699999999</v>
      </c>
      <c r="E97" s="36">
        <v>0.33276070200000002</v>
      </c>
      <c r="F97" s="36">
        <v>-0.174813787</v>
      </c>
      <c r="G97" s="36">
        <v>-5.7276061000000003E-2</v>
      </c>
      <c r="H97" s="36">
        <v>0.14750098</v>
      </c>
      <c r="I97" s="36">
        <v>0.3489681</v>
      </c>
      <c r="J97" s="36">
        <v>-0.26686199700000002</v>
      </c>
      <c r="K97" s="36">
        <v>-6.3562805E-2</v>
      </c>
      <c r="L97" s="36">
        <v>0.24034672500000001</v>
      </c>
      <c r="M97" s="36">
        <v>0.51113858199999995</v>
      </c>
    </row>
    <row r="98" spans="1:13" x14ac:dyDescent="0.2">
      <c r="A98">
        <v>-15.4</v>
      </c>
      <c r="B98" s="36">
        <v>-0.14119422200000001</v>
      </c>
      <c r="C98" s="36">
        <v>7.0509383999999994E-2</v>
      </c>
      <c r="D98" s="36">
        <v>0.119798498</v>
      </c>
      <c r="E98" s="36">
        <v>0.33197328100000001</v>
      </c>
      <c r="F98" s="36">
        <v>-0.175291329</v>
      </c>
      <c r="G98" s="36">
        <v>-5.8557673999999997E-2</v>
      </c>
      <c r="H98" s="36">
        <v>0.14576972599999999</v>
      </c>
      <c r="I98" s="36">
        <v>0.3489681</v>
      </c>
      <c r="J98" s="36">
        <v>-0.26742065799999998</v>
      </c>
      <c r="K98" s="36">
        <v>-6.4978583000000006E-2</v>
      </c>
      <c r="L98" s="36">
        <v>0.238207211</v>
      </c>
      <c r="M98" s="36">
        <v>0.51113858199999995</v>
      </c>
    </row>
    <row r="99" spans="1:13" x14ac:dyDescent="0.2">
      <c r="A99">
        <v>-15.3</v>
      </c>
      <c r="B99" s="36">
        <v>-0.14531387800000001</v>
      </c>
      <c r="C99" s="36">
        <v>7.0509383999999994E-2</v>
      </c>
      <c r="D99" s="36">
        <v>0.119678191</v>
      </c>
      <c r="E99" s="36">
        <v>0.33109693600000001</v>
      </c>
      <c r="F99" s="36">
        <v>-0.17579950599999999</v>
      </c>
      <c r="G99" s="36">
        <v>-5.9845987000000003E-2</v>
      </c>
      <c r="H99" s="36">
        <v>0.14402695200000001</v>
      </c>
      <c r="I99" s="36">
        <v>0.3489681</v>
      </c>
      <c r="J99" s="36">
        <v>-0.26795190499999999</v>
      </c>
      <c r="K99" s="36">
        <v>-6.6403919000000006E-2</v>
      </c>
      <c r="L99" s="36">
        <v>0.235989013</v>
      </c>
      <c r="M99" s="36">
        <v>0.51113858199999995</v>
      </c>
    </row>
    <row r="100" spans="1:13" x14ac:dyDescent="0.2">
      <c r="A100">
        <v>-15.2</v>
      </c>
      <c r="B100" s="36">
        <v>-0.14930506800000001</v>
      </c>
      <c r="C100" s="36">
        <v>7.0509383999999994E-2</v>
      </c>
      <c r="D100" s="36">
        <v>0.119495825</v>
      </c>
      <c r="E100" s="36">
        <v>0.33013284599999998</v>
      </c>
      <c r="F100" s="36">
        <v>-0.17633801299999999</v>
      </c>
      <c r="G100" s="36">
        <v>-6.1139998000000001E-2</v>
      </c>
      <c r="H100" s="36">
        <v>0.14227426500000001</v>
      </c>
      <c r="I100" s="36">
        <v>0.3489681</v>
      </c>
      <c r="J100" s="36">
        <v>-0.26845664699999999</v>
      </c>
      <c r="K100" s="36">
        <v>-6.7837614000000004E-2</v>
      </c>
      <c r="L100" s="36">
        <v>0.233693291</v>
      </c>
      <c r="M100" s="36">
        <v>0.51113858199999995</v>
      </c>
    </row>
    <row r="101" spans="1:13" x14ac:dyDescent="0.2">
      <c r="A101">
        <v>-15.1</v>
      </c>
      <c r="B101" s="36">
        <v>-0.153169206</v>
      </c>
      <c r="C101" s="36">
        <v>7.0509383999999994E-2</v>
      </c>
      <c r="D101" s="36">
        <v>0.11925300699999999</v>
      </c>
      <c r="E101" s="36">
        <v>0.32908232799999998</v>
      </c>
      <c r="F101" s="36">
        <v>-0.17690651299999999</v>
      </c>
      <c r="G101" s="36">
        <v>-6.2438726E-2</v>
      </c>
      <c r="H101" s="36">
        <v>0.14051324700000001</v>
      </c>
      <c r="I101" s="36">
        <v>0.3489681</v>
      </c>
      <c r="J101" s="36">
        <v>-0.26893571199999999</v>
      </c>
      <c r="K101" s="36">
        <v>-6.9278476000000005E-2</v>
      </c>
      <c r="L101" s="36">
        <v>0.23132133499999999</v>
      </c>
      <c r="M101" s="36">
        <v>0.51113858199999995</v>
      </c>
    </row>
    <row r="102" spans="1:13" x14ac:dyDescent="0.2">
      <c r="A102">
        <v>-15</v>
      </c>
      <c r="B102" s="36">
        <v>-0.156908191</v>
      </c>
      <c r="C102" s="36">
        <v>7.0509383999999994E-2</v>
      </c>
      <c r="D102" s="36">
        <v>0.118951379</v>
      </c>
      <c r="E102" s="36">
        <v>0.327946827</v>
      </c>
      <c r="F102" s="36">
        <v>-0.17750464399999999</v>
      </c>
      <c r="G102" s="36">
        <v>-6.3741206999999994E-2</v>
      </c>
      <c r="H102" s="36">
        <v>0.13874545199999999</v>
      </c>
      <c r="I102" s="36">
        <v>0.3489681</v>
      </c>
      <c r="J102" s="36">
        <v>-0.26938985399999998</v>
      </c>
      <c r="K102" s="36">
        <v>-7.0725325000000006E-2</v>
      </c>
      <c r="L102" s="36">
        <v>0.22887456</v>
      </c>
      <c r="M102" s="36">
        <v>0.51113858199999995</v>
      </c>
    </row>
    <row r="103" spans="1:13" x14ac:dyDescent="0.2">
      <c r="A103">
        <v>-14.9</v>
      </c>
      <c r="B103" s="36">
        <v>-0.160524373</v>
      </c>
      <c r="C103" s="36">
        <v>7.0509383999999994E-2</v>
      </c>
      <c r="D103" s="36">
        <v>0.118592615</v>
      </c>
      <c r="E103" s="36">
        <v>0.32672791800000001</v>
      </c>
      <c r="F103" s="36">
        <v>-0.17813201300000001</v>
      </c>
      <c r="G103" s="36">
        <v>-6.5046499999999993E-2</v>
      </c>
      <c r="H103" s="36">
        <v>0.13697240399999999</v>
      </c>
      <c r="I103" s="36">
        <v>0.3489681</v>
      </c>
      <c r="J103" s="36">
        <v>-0.26981975400000002</v>
      </c>
      <c r="K103" s="36">
        <v>-7.2176991999999995E-2</v>
      </c>
      <c r="L103" s="36">
        <v>0.22635449999999999</v>
      </c>
      <c r="M103" s="36">
        <v>0.51113858199999995</v>
      </c>
    </row>
    <row r="104" spans="1:13" x14ac:dyDescent="0.2">
      <c r="A104">
        <v>-14.8</v>
      </c>
      <c r="B104" s="36">
        <v>-0.164020519</v>
      </c>
      <c r="C104" s="36">
        <v>7.0509383999999994E-2</v>
      </c>
      <c r="D104" s="36">
        <v>0.11817841699999999</v>
      </c>
      <c r="E104" s="36">
        <v>0.32542728999999998</v>
      </c>
      <c r="F104" s="36">
        <v>-0.178788207</v>
      </c>
      <c r="G104" s="36">
        <v>-6.6353684999999996E-2</v>
      </c>
      <c r="H104" s="36">
        <v>0.135195598</v>
      </c>
      <c r="I104" s="36">
        <v>0.3489681</v>
      </c>
      <c r="J104" s="36">
        <v>-0.27022602899999998</v>
      </c>
      <c r="K104" s="36">
        <v>-7.3632322E-2</v>
      </c>
      <c r="L104" s="36">
        <v>0.22376280600000001</v>
      </c>
      <c r="M104" s="36">
        <v>0.51113858199999995</v>
      </c>
    </row>
    <row r="105" spans="1:13" x14ac:dyDescent="0.2">
      <c r="A105">
        <v>-14.7</v>
      </c>
      <c r="B105" s="36">
        <v>-0.167399784</v>
      </c>
      <c r="C105" s="36">
        <v>7.0509383999999994E-2</v>
      </c>
      <c r="D105" s="36">
        <v>0.117710516</v>
      </c>
      <c r="E105" s="36">
        <v>0.32404674999999999</v>
      </c>
      <c r="F105" s="36">
        <v>-0.179472783</v>
      </c>
      <c r="G105" s="36">
        <v>-6.7661867000000001E-2</v>
      </c>
      <c r="H105" s="36">
        <v>0.133416494</v>
      </c>
      <c r="I105" s="36">
        <v>0.3489681</v>
      </c>
      <c r="J105" s="36">
        <v>-0.270609233</v>
      </c>
      <c r="K105" s="36">
        <v>-7.5090179000000007E-2</v>
      </c>
      <c r="L105" s="36">
        <v>0.22110123700000001</v>
      </c>
      <c r="M105" s="36">
        <v>0.51113858199999995</v>
      </c>
    </row>
    <row r="106" spans="1:13" x14ac:dyDescent="0.2">
      <c r="A106">
        <v>-14.6</v>
      </c>
      <c r="B106" s="36">
        <v>-0.17066568200000001</v>
      </c>
      <c r="C106" s="36">
        <v>7.0509383999999994E-2</v>
      </c>
      <c r="D106" s="36">
        <v>0.117190667</v>
      </c>
      <c r="E106" s="36">
        <v>0.32258820599999999</v>
      </c>
      <c r="F106" s="36">
        <v>-0.18018528</v>
      </c>
      <c r="G106" s="36">
        <v>-6.8970172999999996E-2</v>
      </c>
      <c r="H106" s="36">
        <v>0.13163651900000001</v>
      </c>
      <c r="I106" s="36">
        <v>0.3489681</v>
      </c>
      <c r="J106" s="36">
        <v>-0.27096986099999998</v>
      </c>
      <c r="K106" s="36">
        <v>-7.6549447000000007E-2</v>
      </c>
      <c r="L106" s="36">
        <v>0.218371659</v>
      </c>
      <c r="M106" s="36">
        <v>0.51113858199999995</v>
      </c>
    </row>
    <row r="107" spans="1:13" x14ac:dyDescent="0.2">
      <c r="A107">
        <v>-14.5</v>
      </c>
      <c r="B107" s="36">
        <v>-0.173822055</v>
      </c>
      <c r="C107" s="36">
        <v>7.0509383999999994E-2</v>
      </c>
      <c r="D107" s="36">
        <v>0.11662064599999999</v>
      </c>
      <c r="E107" s="36">
        <v>0.32105366899999999</v>
      </c>
      <c r="F107" s="36">
        <v>-0.180925212</v>
      </c>
      <c r="G107" s="36">
        <v>-7.0277759999999995E-2</v>
      </c>
      <c r="H107" s="36">
        <v>0.129857062</v>
      </c>
      <c r="I107" s="36">
        <v>0.3489681</v>
      </c>
      <c r="J107" s="36">
        <v>-0.271308355</v>
      </c>
      <c r="K107" s="36">
        <v>-7.8009032000000006E-2</v>
      </c>
      <c r="L107" s="36">
        <v>0.215576034</v>
      </c>
      <c r="M107" s="36">
        <v>0.51113858199999995</v>
      </c>
    </row>
    <row r="108" spans="1:13" x14ac:dyDescent="0.2">
      <c r="A108">
        <v>-14.4</v>
      </c>
      <c r="B108" s="36">
        <v>-0.17687304300000001</v>
      </c>
      <c r="C108" s="36">
        <v>7.0509383999999994E-2</v>
      </c>
      <c r="D108" s="36">
        <v>0.116002244</v>
      </c>
      <c r="E108" s="36">
        <v>0.31944524200000002</v>
      </c>
      <c r="F108" s="36">
        <v>-0.18169207600000001</v>
      </c>
      <c r="G108" s="36">
        <v>-7.1583806999999999E-2</v>
      </c>
      <c r="H108" s="36">
        <v>0.128079475</v>
      </c>
      <c r="I108" s="36">
        <v>0.3489681</v>
      </c>
      <c r="J108" s="36">
        <v>-0.27162510499999998</v>
      </c>
      <c r="K108" s="36">
        <v>-7.9467862E-2</v>
      </c>
      <c r="L108" s="36">
        <v>0.21271642099999999</v>
      </c>
      <c r="M108" s="36">
        <v>0.51113858199999995</v>
      </c>
    </row>
    <row r="109" spans="1:13" x14ac:dyDescent="0.2">
      <c r="A109">
        <v>-14.3</v>
      </c>
      <c r="B109" s="36">
        <v>-0.17982306000000001</v>
      </c>
      <c r="C109" s="36">
        <v>7.0509383999999994E-2</v>
      </c>
      <c r="D109" s="36">
        <v>0.11533727100000001</v>
      </c>
      <c r="E109" s="36">
        <v>0.31776511499999999</v>
      </c>
      <c r="F109" s="36">
        <v>-0.18248534599999999</v>
      </c>
      <c r="G109" s="36">
        <v>-7.2887525999999994E-2</v>
      </c>
      <c r="H109" s="36">
        <v>0.12630506899999999</v>
      </c>
      <c r="I109" s="36">
        <v>0.3489681</v>
      </c>
      <c r="J109" s="36">
        <v>-0.271920459</v>
      </c>
      <c r="K109" s="36">
        <v>-8.0924895999999996E-2</v>
      </c>
      <c r="L109" s="36">
        <v>0.209794963</v>
      </c>
      <c r="M109" s="36">
        <v>0.51113858199999995</v>
      </c>
    </row>
    <row r="110" spans="1:13" x14ac:dyDescent="0.2">
      <c r="A110">
        <v>-14.2</v>
      </c>
      <c r="B110" s="36">
        <v>-0.18267676199999999</v>
      </c>
      <c r="C110" s="36">
        <v>7.0509383999999994E-2</v>
      </c>
      <c r="D110" s="36">
        <v>0.114627548</v>
      </c>
      <c r="E110" s="36">
        <v>0.316015557</v>
      </c>
      <c r="F110" s="36">
        <v>-0.18330448299999999</v>
      </c>
      <c r="G110" s="36">
        <v>-7.4188155000000006E-2</v>
      </c>
      <c r="H110" s="36">
        <v>0.124535114</v>
      </c>
      <c r="I110" s="36">
        <v>0.3489681</v>
      </c>
      <c r="J110" s="36">
        <v>-0.272194718</v>
      </c>
      <c r="K110" s="36">
        <v>-8.2379115000000003E-2</v>
      </c>
      <c r="L110" s="36">
        <v>0.206813888</v>
      </c>
      <c r="M110" s="36">
        <v>0.51113858199999995</v>
      </c>
    </row>
    <row r="111" spans="1:13" x14ac:dyDescent="0.2">
      <c r="A111">
        <v>-14.1</v>
      </c>
      <c r="B111" s="36">
        <v>-0.18543902600000001</v>
      </c>
      <c r="C111" s="36">
        <v>7.0509383999999994E-2</v>
      </c>
      <c r="D111" s="36">
        <v>0.113874902</v>
      </c>
      <c r="E111" s="36">
        <v>0.314198908</v>
      </c>
      <c r="F111" s="36">
        <v>-0.18414892899999999</v>
      </c>
      <c r="G111" s="36">
        <v>-7.5484962000000003E-2</v>
      </c>
      <c r="H111" s="36">
        <v>0.12277084000000001</v>
      </c>
      <c r="I111" s="36">
        <v>0.3489681</v>
      </c>
      <c r="J111" s="36">
        <v>-0.27244814699999997</v>
      </c>
      <c r="K111" s="36">
        <v>-8.3829532999999998E-2</v>
      </c>
      <c r="L111" s="36">
        <v>0.203775496</v>
      </c>
      <c r="M111" s="36">
        <v>0.51113858199999995</v>
      </c>
    </row>
    <row r="112" spans="1:13" x14ac:dyDescent="0.2">
      <c r="A112">
        <v>-14</v>
      </c>
      <c r="B112" s="36">
        <v>-0.18811491899999999</v>
      </c>
      <c r="C112" s="36">
        <v>7.0509383999999994E-2</v>
      </c>
      <c r="D112" s="36">
        <v>0.113081169</v>
      </c>
      <c r="E112" s="36">
        <v>0.31231757500000001</v>
      </c>
      <c r="F112" s="36">
        <v>-0.18501811200000001</v>
      </c>
      <c r="G112" s="36">
        <v>-7.6777245999999993E-2</v>
      </c>
      <c r="H112" s="36">
        <v>0.12101343000000001</v>
      </c>
      <c r="I112" s="36">
        <v>0.3489681</v>
      </c>
      <c r="J112" s="36">
        <v>-0.27268097800000002</v>
      </c>
      <c r="K112" s="36">
        <v>-8.5275194999999998E-2</v>
      </c>
      <c r="L112" s="36">
        <v>0.200682161</v>
      </c>
      <c r="M112" s="36">
        <v>0.51113858199999995</v>
      </c>
    </row>
    <row r="113" spans="1:13" x14ac:dyDescent="0.2">
      <c r="A113">
        <v>-13.9</v>
      </c>
      <c r="B113" s="36">
        <v>-0.19070967899999999</v>
      </c>
      <c r="C113" s="36">
        <v>7.0509383999999994E-2</v>
      </c>
      <c r="D113" s="36">
        <v>0.112248184</v>
      </c>
      <c r="E113" s="36">
        <v>0.31037402400000003</v>
      </c>
      <c r="F113" s="36">
        <v>-0.18591144800000001</v>
      </c>
      <c r="G113" s="36">
        <v>-7.8064338999999996E-2</v>
      </c>
      <c r="H113" s="36">
        <v>0.119264024</v>
      </c>
      <c r="I113" s="36">
        <v>0.3489681</v>
      </c>
      <c r="J113" s="36">
        <v>-0.272893408</v>
      </c>
      <c r="K113" s="36">
        <v>-8.6715178000000004E-2</v>
      </c>
      <c r="L113" s="36">
        <v>0.19753631799999999</v>
      </c>
      <c r="M113" s="36">
        <v>0.51113858199999995</v>
      </c>
    </row>
    <row r="114" spans="1:13" x14ac:dyDescent="0.2">
      <c r="A114">
        <v>-13.8</v>
      </c>
      <c r="B114" s="36">
        <v>-0.19322868400000001</v>
      </c>
      <c r="C114" s="36">
        <v>7.0509383999999994E-2</v>
      </c>
      <c r="D114" s="36">
        <v>0.11137778399999999</v>
      </c>
      <c r="E114" s="36">
        <v>0.30837077000000002</v>
      </c>
      <c r="F114" s="36">
        <v>-0.18682833900000001</v>
      </c>
      <c r="G114" s="36">
        <v>-7.9345604E-2</v>
      </c>
      <c r="H114" s="36">
        <v>0.117523714</v>
      </c>
      <c r="I114" s="36">
        <v>0.3489681</v>
      </c>
      <c r="J114" s="36">
        <v>-0.27308560999999998</v>
      </c>
      <c r="K114" s="36">
        <v>-8.8148593999999997E-2</v>
      </c>
      <c r="L114" s="36">
        <v>0.19434045899999999</v>
      </c>
      <c r="M114" s="36">
        <v>0.51113858199999995</v>
      </c>
    </row>
    <row r="115" spans="1:13" x14ac:dyDescent="0.2">
      <c r="A115">
        <v>-13.7</v>
      </c>
      <c r="B115" s="36">
        <v>-0.19567743600000001</v>
      </c>
      <c r="C115" s="36">
        <v>7.0509383999999994E-2</v>
      </c>
      <c r="D115" s="36">
        <v>0.110471799</v>
      </c>
      <c r="E115" s="36">
        <v>0.30631037500000002</v>
      </c>
      <c r="F115" s="36">
        <v>-0.18776817800000001</v>
      </c>
      <c r="G115" s="36">
        <v>-8.0620437000000003E-2</v>
      </c>
      <c r="H115" s="36">
        <v>0.115793548</v>
      </c>
      <c r="I115" s="36">
        <v>0.3489681</v>
      </c>
      <c r="J115" s="36">
        <v>-0.27325772999999998</v>
      </c>
      <c r="K115" s="36">
        <v>-8.9574586999999997E-2</v>
      </c>
      <c r="L115" s="36">
        <v>0.191097132</v>
      </c>
      <c r="M115" s="36">
        <v>0.51113858199999995</v>
      </c>
    </row>
    <row r="116" spans="1:13" x14ac:dyDescent="0.2">
      <c r="A116">
        <v>-13.6</v>
      </c>
      <c r="B116" s="36">
        <v>-0.19806153300000001</v>
      </c>
      <c r="C116" s="36">
        <v>7.0509383999999994E-2</v>
      </c>
      <c r="D116" s="36">
        <v>0.109532053</v>
      </c>
      <c r="E116" s="36">
        <v>0.30419543900000001</v>
      </c>
      <c r="F116" s="36">
        <v>-0.18873034699999999</v>
      </c>
      <c r="G116" s="36">
        <v>-8.1888268E-2</v>
      </c>
      <c r="H116" s="36">
        <v>0.114074521</v>
      </c>
      <c r="I116" s="36">
        <v>0.3489681</v>
      </c>
      <c r="J116" s="36">
        <v>-0.27340989599999999</v>
      </c>
      <c r="K116" s="36">
        <v>-9.0992342000000004E-2</v>
      </c>
      <c r="L116" s="36">
        <v>0.18780892399999999</v>
      </c>
      <c r="M116" s="36">
        <v>0.51113858199999995</v>
      </c>
    </row>
    <row r="117" spans="1:13" x14ac:dyDescent="0.2">
      <c r="A117">
        <v>-13.5</v>
      </c>
      <c r="B117" s="36">
        <v>-0.200386651</v>
      </c>
      <c r="C117" s="36">
        <v>7.0509383999999994E-2</v>
      </c>
      <c r="D117" s="36">
        <v>0.10856035999999999</v>
      </c>
      <c r="E117" s="36">
        <v>0.30202859100000001</v>
      </c>
      <c r="F117" s="36">
        <v>-0.18971422099999999</v>
      </c>
      <c r="G117" s="36">
        <v>-8.3148560999999996E-2</v>
      </c>
      <c r="H117" s="36">
        <v>0.11236758400000001</v>
      </c>
      <c r="I117" s="36">
        <v>0.3489681</v>
      </c>
      <c r="J117" s="36">
        <v>-0.273542216</v>
      </c>
      <c r="K117" s="36">
        <v>-9.2401077999999998E-2</v>
      </c>
      <c r="L117" s="36">
        <v>0.18447846800000001</v>
      </c>
      <c r="M117" s="36">
        <v>0.51113858199999995</v>
      </c>
    </row>
    <row r="118" spans="1:13" x14ac:dyDescent="0.2">
      <c r="A118">
        <v>-13.4</v>
      </c>
      <c r="B118" s="36">
        <v>-0.20265851900000001</v>
      </c>
      <c r="C118" s="36">
        <v>7.0509383999999994E-2</v>
      </c>
      <c r="D118" s="36">
        <v>0.10755852</v>
      </c>
      <c r="E118" s="36">
        <v>0.29981248500000002</v>
      </c>
      <c r="F118" s="36">
        <v>-0.19071916999999999</v>
      </c>
      <c r="G118" s="36">
        <v>-8.4400815000000004E-2</v>
      </c>
      <c r="H118" s="36">
        <v>0.11067363500000001</v>
      </c>
      <c r="I118" s="36">
        <v>0.3489681</v>
      </c>
      <c r="J118" s="36">
        <v>-0.27365478500000001</v>
      </c>
      <c r="K118" s="36">
        <v>-9.3800051999999995E-2</v>
      </c>
      <c r="L118" s="36">
        <v>0.18110842499999999</v>
      </c>
      <c r="M118" s="36">
        <v>0.51113858199999995</v>
      </c>
    </row>
    <row r="119" spans="1:13" x14ac:dyDescent="0.2">
      <c r="A119">
        <v>-13.3</v>
      </c>
      <c r="B119" s="36">
        <v>-0.204882905</v>
      </c>
      <c r="C119" s="36">
        <v>7.0509383999999994E-2</v>
      </c>
      <c r="D119" s="36">
        <v>0.106528315</v>
      </c>
      <c r="E119" s="36">
        <v>0.29754979500000001</v>
      </c>
      <c r="F119" s="36">
        <v>-0.19174455500000001</v>
      </c>
      <c r="G119" s="36">
        <v>-8.5644563000000007E-2</v>
      </c>
      <c r="H119" s="36">
        <v>0.10899352299999999</v>
      </c>
      <c r="I119" s="36">
        <v>0.3489681</v>
      </c>
      <c r="J119" s="36">
        <v>-0.27374768500000002</v>
      </c>
      <c r="K119" s="36">
        <v>-9.5188563000000004E-2</v>
      </c>
      <c r="L119" s="36">
        <v>0.17770148799999999</v>
      </c>
      <c r="M119" s="36">
        <v>0.51113858199999995</v>
      </c>
    </row>
    <row r="120" spans="1:13" x14ac:dyDescent="0.2">
      <c r="A120">
        <v>-13.2</v>
      </c>
      <c r="B120" s="36">
        <v>-0.20706558999999999</v>
      </c>
      <c r="C120" s="36">
        <v>7.0509383999999994E-2</v>
      </c>
      <c r="D120" s="36">
        <v>0.10547150800000001</v>
      </c>
      <c r="E120" s="36">
        <v>0.29524320399999998</v>
      </c>
      <c r="F120" s="36">
        <v>-0.19278973499999999</v>
      </c>
      <c r="G120" s="36">
        <v>-8.6879374999999995E-2</v>
      </c>
      <c r="H120" s="36">
        <v>0.107328045</v>
      </c>
      <c r="I120" s="36">
        <v>0.3489681</v>
      </c>
      <c r="J120" s="36">
        <v>-0.27382099100000001</v>
      </c>
      <c r="K120" s="36">
        <v>-9.6565946E-2</v>
      </c>
      <c r="L120" s="36">
        <v>0.174260369</v>
      </c>
      <c r="M120" s="36">
        <v>0.51113858199999995</v>
      </c>
    </row>
    <row r="121" spans="1:13" x14ac:dyDescent="0.2">
      <c r="A121">
        <v>-13.1</v>
      </c>
      <c r="B121" s="36">
        <v>-0.20921235399999999</v>
      </c>
      <c r="C121" s="36">
        <v>7.0509383999999994E-2</v>
      </c>
      <c r="D121" s="36">
        <v>0.104389841</v>
      </c>
      <c r="E121" s="36">
        <v>0.29289539999999997</v>
      </c>
      <c r="F121" s="36">
        <v>-0.19385406699999999</v>
      </c>
      <c r="G121" s="36">
        <v>-8.8104855999999995E-2</v>
      </c>
      <c r="H121" s="36">
        <v>0.10567794699999999</v>
      </c>
      <c r="I121" s="36">
        <v>0.3489681</v>
      </c>
      <c r="J121" s="36">
        <v>-0.27387477100000002</v>
      </c>
      <c r="K121" s="36">
        <v>-9.7931578000000005E-2</v>
      </c>
      <c r="L121" s="36">
        <v>0.17078779599999999</v>
      </c>
      <c r="M121" s="36">
        <v>0.51113858199999995</v>
      </c>
    </row>
    <row r="122" spans="1:13" x14ac:dyDescent="0.2">
      <c r="A122">
        <v>-13</v>
      </c>
      <c r="B122" s="36">
        <v>-0.21132895700000001</v>
      </c>
      <c r="C122" s="36">
        <v>7.0509383999999994E-2</v>
      </c>
      <c r="D122" s="36">
        <v>0.103285029</v>
      </c>
      <c r="E122" s="36">
        <v>0.29050906999999998</v>
      </c>
      <c r="F122" s="36">
        <v>-0.19493690399999999</v>
      </c>
      <c r="G122" s="36">
        <v>-8.9320645000000004E-2</v>
      </c>
      <c r="H122" s="36">
        <v>0.104043925</v>
      </c>
      <c r="I122" s="36">
        <v>0.3489681</v>
      </c>
      <c r="J122" s="36">
        <v>-0.27390909000000002</v>
      </c>
      <c r="K122" s="36">
        <v>-9.9284875999999994E-2</v>
      </c>
      <c r="L122" s="36">
        <v>0.167286508</v>
      </c>
      <c r="M122" s="36">
        <v>0.51113858199999995</v>
      </c>
    </row>
    <row r="123" spans="1:13" x14ac:dyDescent="0.2">
      <c r="A123">
        <v>-12.9</v>
      </c>
      <c r="B123" s="36">
        <v>-0.21342112199999999</v>
      </c>
      <c r="C123" s="36">
        <v>7.0509383999999994E-2</v>
      </c>
      <c r="D123" s="36">
        <v>0.10215876</v>
      </c>
      <c r="E123" s="36">
        <v>0.28808689500000001</v>
      </c>
      <c r="F123" s="36">
        <v>-0.19603759900000001</v>
      </c>
      <c r="G123" s="36">
        <v>-9.0526419999999996E-2</v>
      </c>
      <c r="H123" s="36">
        <v>0.10242662</v>
      </c>
      <c r="I123" s="36">
        <v>0.3489681</v>
      </c>
      <c r="J123" s="36">
        <v>-0.27392401199999999</v>
      </c>
      <c r="K123" s="36">
        <v>-0.1006253</v>
      </c>
      <c r="L123" s="36">
        <v>0.16375925</v>
      </c>
      <c r="M123" s="36">
        <v>0.51113858199999995</v>
      </c>
    </row>
    <row r="124" spans="1:13" x14ac:dyDescent="0.2">
      <c r="A124">
        <v>-12.8</v>
      </c>
      <c r="B124" s="36">
        <v>-0.215494517</v>
      </c>
      <c r="C124" s="36">
        <v>7.0509383999999994E-2</v>
      </c>
      <c r="D124" s="36">
        <v>0.10101269</v>
      </c>
      <c r="E124" s="36">
        <v>0.28563154099999999</v>
      </c>
      <c r="F124" s="36">
        <v>-0.19715550800000001</v>
      </c>
      <c r="G124" s="36">
        <v>-9.1721891999999999E-2</v>
      </c>
      <c r="H124" s="36">
        <v>0.100826622</v>
      </c>
      <c r="I124" s="36">
        <v>0.3489681</v>
      </c>
      <c r="J124" s="36">
        <v>-0.27391960300000001</v>
      </c>
      <c r="K124" s="36">
        <v>-0.101952347</v>
      </c>
      <c r="L124" s="36">
        <v>0.160208763</v>
      </c>
      <c r="M124" s="36">
        <v>0.51113858199999995</v>
      </c>
    </row>
    <row r="125" spans="1:13" x14ac:dyDescent="0.2">
      <c r="A125">
        <v>-12.7</v>
      </c>
      <c r="B125" s="36">
        <v>-0.21755474299999999</v>
      </c>
      <c r="C125" s="36">
        <v>7.0509383999999994E-2</v>
      </c>
      <c r="D125" s="36">
        <v>9.9848440999999996E-2</v>
      </c>
      <c r="E125" s="36">
        <v>0.28314565600000002</v>
      </c>
      <c r="F125" s="36">
        <v>-0.198289984</v>
      </c>
      <c r="G125" s="36">
        <v>-9.2906812000000005E-2</v>
      </c>
      <c r="H125" s="36">
        <v>9.9244470000000001E-2</v>
      </c>
      <c r="I125" s="36">
        <v>0.3489681</v>
      </c>
      <c r="J125" s="36">
        <v>-0.27389593400000001</v>
      </c>
      <c r="K125" s="36">
        <v>-0.10326555900000001</v>
      </c>
      <c r="L125" s="36">
        <v>0.156637784</v>
      </c>
      <c r="M125" s="36">
        <v>0.51113858199999995</v>
      </c>
    </row>
    <row r="126" spans="1:13" x14ac:dyDescent="0.2">
      <c r="A126">
        <v>-12.6</v>
      </c>
      <c r="B126" s="36">
        <v>-0.219607316</v>
      </c>
      <c r="C126" s="36">
        <v>7.0509383999999994E-2</v>
      </c>
      <c r="D126" s="36">
        <v>9.8667603000000006E-2</v>
      </c>
      <c r="E126" s="36">
        <v>0.28063186400000001</v>
      </c>
      <c r="F126" s="36">
        <v>-0.199440388</v>
      </c>
      <c r="G126" s="36">
        <v>-9.4080962000000004E-2</v>
      </c>
      <c r="H126" s="36">
        <v>9.7680647999999995E-2</v>
      </c>
      <c r="I126" s="36">
        <v>0.3489681</v>
      </c>
      <c r="J126" s="36">
        <v>-0.27385308000000003</v>
      </c>
      <c r="K126" s="36">
        <v>-0.104564517</v>
      </c>
      <c r="L126" s="36">
        <v>0.153049038</v>
      </c>
      <c r="M126" s="36">
        <v>0.51113858199999995</v>
      </c>
    </row>
    <row r="127" spans="1:13" x14ac:dyDescent="0.2">
      <c r="A127">
        <v>-12.5</v>
      </c>
      <c r="B127" s="36">
        <v>-0.22165765700000001</v>
      </c>
      <c r="C127" s="36">
        <v>7.0509383999999994E-2</v>
      </c>
      <c r="D127" s="36">
        <v>9.7471723999999996E-2</v>
      </c>
      <c r="E127" s="36">
        <v>0.27809275999999999</v>
      </c>
      <c r="F127" s="36">
        <v>-0.20060608099999999</v>
      </c>
      <c r="G127" s="36">
        <v>-9.5244161999999993E-2</v>
      </c>
      <c r="H127" s="36">
        <v>9.6135592000000006E-2</v>
      </c>
      <c r="I127" s="36">
        <v>0.3489681</v>
      </c>
      <c r="J127" s="36">
        <v>-0.27379112500000002</v>
      </c>
      <c r="K127" s="36">
        <v>-0.105848846</v>
      </c>
      <c r="L127" s="36">
        <v>0.14944523400000001</v>
      </c>
      <c r="M127" s="36">
        <v>0.51113858199999995</v>
      </c>
    </row>
    <row r="128" spans="1:13" x14ac:dyDescent="0.2">
      <c r="A128">
        <v>-12.4</v>
      </c>
      <c r="B128" s="36">
        <v>-0.22371107400000001</v>
      </c>
      <c r="C128" s="36">
        <v>7.0509383999999994E-2</v>
      </c>
      <c r="D128" s="36">
        <v>9.6262313000000002E-2</v>
      </c>
      <c r="E128" s="36">
        <v>0.27553090200000002</v>
      </c>
      <c r="F128" s="36">
        <v>-0.20178642899999999</v>
      </c>
      <c r="G128" s="36">
        <v>-9.6396269000000007E-2</v>
      </c>
      <c r="H128" s="36">
        <v>9.4609681000000001E-2</v>
      </c>
      <c r="I128" s="36">
        <v>0.3489681</v>
      </c>
      <c r="J128" s="36">
        <v>-0.27371016399999998</v>
      </c>
      <c r="K128" s="36">
        <v>-0.10711820900000001</v>
      </c>
      <c r="L128" s="36">
        <v>0.14582905900000001</v>
      </c>
      <c r="M128" s="36">
        <v>0.51113858199999995</v>
      </c>
    </row>
    <row r="129" spans="1:13" x14ac:dyDescent="0.2">
      <c r="A129">
        <v>-12.3</v>
      </c>
      <c r="B129" s="36">
        <v>-0.22577275299999999</v>
      </c>
      <c r="C129" s="36">
        <v>7.0509383999999994E-2</v>
      </c>
      <c r="D129" s="36">
        <v>9.5040837000000003E-2</v>
      </c>
      <c r="E129" s="36">
        <v>0.27294880999999999</v>
      </c>
      <c r="F129" s="36">
        <v>-0.20298080700000001</v>
      </c>
      <c r="G129" s="36">
        <v>-9.7537173000000005E-2</v>
      </c>
      <c r="H129" s="36">
        <v>9.3103245000000001E-2</v>
      </c>
      <c r="I129" s="36">
        <v>0.3489681</v>
      </c>
      <c r="J129" s="36">
        <v>-0.273610303</v>
      </c>
      <c r="K129" s="36">
        <v>-0.108372312</v>
      </c>
      <c r="L129" s="36">
        <v>0.14220317399999999</v>
      </c>
      <c r="M129" s="36">
        <v>0.51113858199999995</v>
      </c>
    </row>
    <row r="130" spans="1:13" x14ac:dyDescent="0.2">
      <c r="A130">
        <v>-12.2</v>
      </c>
      <c r="B130" s="36">
        <v>-0.22784774699999999</v>
      </c>
      <c r="C130" s="36">
        <v>7.0509383999999994E-2</v>
      </c>
      <c r="D130" s="36">
        <v>9.3808719999999998E-2</v>
      </c>
      <c r="E130" s="36">
        <v>0.27034896000000003</v>
      </c>
      <c r="F130" s="36">
        <v>-0.204188593</v>
      </c>
      <c r="G130" s="36">
        <v>-9.8666798999999999E-2</v>
      </c>
      <c r="H130" s="36">
        <v>9.1616564999999997E-2</v>
      </c>
      <c r="I130" s="36">
        <v>0.3489681</v>
      </c>
      <c r="J130" s="36">
        <v>-0.273491661</v>
      </c>
      <c r="K130" s="36">
        <v>-0.109610902</v>
      </c>
      <c r="L130" s="36">
        <v>0.138570209</v>
      </c>
      <c r="M130" s="36">
        <v>0.51113858199999995</v>
      </c>
    </row>
    <row r="131" spans="1:13" x14ac:dyDescent="0.2">
      <c r="A131">
        <v>-12.1</v>
      </c>
      <c r="B131" s="36">
        <v>-0.229940963</v>
      </c>
      <c r="C131" s="36">
        <v>7.0509383999999994E-2</v>
      </c>
      <c r="D131" s="36">
        <v>9.2567337E-2</v>
      </c>
      <c r="E131" s="36">
        <v>0.26773377999999998</v>
      </c>
      <c r="F131" s="36">
        <v>-0.205409174</v>
      </c>
      <c r="G131" s="36">
        <v>-9.9785106999999998E-2</v>
      </c>
      <c r="H131" s="36">
        <v>9.0149866999999995E-2</v>
      </c>
      <c r="I131" s="36">
        <v>0.3489681</v>
      </c>
      <c r="J131" s="36">
        <v>-0.27335437400000001</v>
      </c>
      <c r="K131" s="36">
        <v>-0.110833763</v>
      </c>
      <c r="L131" s="36">
        <v>0.13493275900000001</v>
      </c>
      <c r="M131" s="36">
        <v>0.51113858199999995</v>
      </c>
    </row>
    <row r="132" spans="1:13" x14ac:dyDescent="0.2">
      <c r="A132">
        <v>-12</v>
      </c>
      <c r="B132" s="36">
        <v>-0.23205714999999999</v>
      </c>
      <c r="C132" s="36">
        <v>7.0509383999999994E-2</v>
      </c>
      <c r="D132" s="36">
        <v>9.1318018000000001E-2</v>
      </c>
      <c r="E132" s="36">
        <v>0.26510564199999997</v>
      </c>
      <c r="F132" s="36">
        <v>-0.20664194599999999</v>
      </c>
      <c r="G132" s="36">
        <v>-0.100892091</v>
      </c>
      <c r="H132" s="36">
        <v>8.8703328999999997E-2</v>
      </c>
      <c r="I132" s="36">
        <v>0.3489681</v>
      </c>
      <c r="J132" s="36">
        <v>-0.27319859400000002</v>
      </c>
      <c r="K132" s="36">
        <v>-0.11204072399999999</v>
      </c>
      <c r="L132" s="36">
        <v>0.13129337999999999</v>
      </c>
      <c r="M132" s="36">
        <v>0.51113858199999995</v>
      </c>
    </row>
    <row r="133" spans="1:13" x14ac:dyDescent="0.2">
      <c r="A133">
        <v>-11.9</v>
      </c>
      <c r="B133" s="36">
        <v>-0.23420089499999999</v>
      </c>
      <c r="C133" s="36">
        <v>7.0509383999999994E-2</v>
      </c>
      <c r="D133" s="36">
        <v>9.0062040999999995E-2</v>
      </c>
      <c r="E133" s="36">
        <v>0.26246686499999999</v>
      </c>
      <c r="F133" s="36">
        <v>-0.20788631199999999</v>
      </c>
      <c r="G133" s="36">
        <v>-0.101987777</v>
      </c>
      <c r="H133" s="36">
        <v>8.7277080000000007E-2</v>
      </c>
      <c r="I133" s="36">
        <v>0.3489681</v>
      </c>
      <c r="J133" s="36">
        <v>-0.27302448899999998</v>
      </c>
      <c r="K133" s="36">
        <v>-0.113231649</v>
      </c>
      <c r="L133" s="36">
        <v>0.12765458499999999</v>
      </c>
      <c r="M133" s="36">
        <v>0.51113858199999995</v>
      </c>
    </row>
    <row r="134" spans="1:13" x14ac:dyDescent="0.2">
      <c r="A134">
        <v>-11.8</v>
      </c>
      <c r="B134" s="36">
        <v>-0.23637661200000001</v>
      </c>
      <c r="C134" s="36">
        <v>7.0509383999999994E-2</v>
      </c>
      <c r="D134" s="36">
        <v>8.8800635000000003E-2</v>
      </c>
      <c r="E134" s="36">
        <v>0.25981970599999998</v>
      </c>
      <c r="F134" s="36">
        <v>-0.20914168799999999</v>
      </c>
      <c r="G134" s="36">
        <v>-0.103072225</v>
      </c>
      <c r="H134" s="36">
        <v>8.5871199999999995E-2</v>
      </c>
      <c r="I134" s="36">
        <v>0.3489681</v>
      </c>
      <c r="J134" s="36">
        <v>-0.272832248</v>
      </c>
      <c r="K134" s="36">
        <v>-0.114406442</v>
      </c>
      <c r="L134" s="36">
        <v>0.12401883800000001</v>
      </c>
      <c r="M134" s="36">
        <v>0.51113858199999995</v>
      </c>
    </row>
    <row r="135" spans="1:13" x14ac:dyDescent="0.2">
      <c r="A135">
        <v>-11.7</v>
      </c>
      <c r="B135" s="36">
        <v>-0.23858852999999999</v>
      </c>
      <c r="C135" s="36">
        <v>7.0509383999999994E-2</v>
      </c>
      <c r="D135" s="36">
        <v>8.7534977E-2</v>
      </c>
      <c r="E135" s="36">
        <v>0.25716635799999998</v>
      </c>
      <c r="F135" s="36">
        <v>-0.210407498</v>
      </c>
      <c r="G135" s="36">
        <v>-0.104145527</v>
      </c>
      <c r="H135" s="36">
        <v>8.4485721E-2</v>
      </c>
      <c r="I135" s="36">
        <v>0.3489681</v>
      </c>
      <c r="J135" s="36">
        <v>-0.27262207900000002</v>
      </c>
      <c r="K135" s="36">
        <v>-0.115565046</v>
      </c>
      <c r="L135" s="36">
        <v>0.12038855399999999</v>
      </c>
      <c r="M135" s="36">
        <v>0.51113858199999995</v>
      </c>
    </row>
    <row r="136" spans="1:13" x14ac:dyDescent="0.2">
      <c r="A136">
        <v>-11.6</v>
      </c>
      <c r="B136" s="36">
        <v>-0.24084069299999999</v>
      </c>
      <c r="C136" s="36">
        <v>7.0509383999999994E-2</v>
      </c>
      <c r="D136" s="36">
        <v>8.6266190000000006E-2</v>
      </c>
      <c r="E136" s="36">
        <v>0.25450894600000001</v>
      </c>
      <c r="F136" s="36">
        <v>-0.211683178</v>
      </c>
      <c r="G136" s="36">
        <v>-0.105207803</v>
      </c>
      <c r="H136" s="36">
        <v>8.3120627000000002E-2</v>
      </c>
      <c r="I136" s="36">
        <v>0.3489681</v>
      </c>
      <c r="J136" s="36">
        <v>-0.272394213</v>
      </c>
      <c r="K136" s="36">
        <v>-0.116707439</v>
      </c>
      <c r="L136" s="36">
        <v>0.116766092</v>
      </c>
      <c r="M136" s="36">
        <v>0.51113858199999995</v>
      </c>
    </row>
    <row r="137" spans="1:13" x14ac:dyDescent="0.2">
      <c r="A137">
        <v>-11.5</v>
      </c>
      <c r="B137" s="36">
        <v>-0.24313694599999999</v>
      </c>
      <c r="C137" s="36">
        <v>7.0509383999999994E-2</v>
      </c>
      <c r="D137" s="36">
        <v>8.4995343000000001E-2</v>
      </c>
      <c r="E137" s="36">
        <v>0.25184952700000002</v>
      </c>
      <c r="F137" s="36">
        <v>-0.21296817700000001</v>
      </c>
      <c r="G137" s="36">
        <v>-0.10625920899999999</v>
      </c>
      <c r="H137" s="36">
        <v>8.1775858000000007E-2</v>
      </c>
      <c r="I137" s="36">
        <v>0.3489681</v>
      </c>
      <c r="J137" s="36">
        <v>-0.272148901</v>
      </c>
      <c r="K137" s="36">
        <v>-0.117833638</v>
      </c>
      <c r="L137" s="36">
        <v>0.11315375499999999</v>
      </c>
      <c r="M137" s="36">
        <v>0.51113858199999995</v>
      </c>
    </row>
    <row r="138" spans="1:13" x14ac:dyDescent="0.2">
      <c r="A138">
        <v>-11.4</v>
      </c>
      <c r="B138" s="36">
        <v>-0.24548093400000001</v>
      </c>
      <c r="C138" s="36">
        <v>7.0509383999999994E-2</v>
      </c>
      <c r="D138" s="36">
        <v>8.3723451000000004E-2</v>
      </c>
      <c r="E138" s="36">
        <v>0.24919008400000001</v>
      </c>
      <c r="F138" s="36">
        <v>-0.214261955</v>
      </c>
      <c r="G138" s="36">
        <v>-0.107299926</v>
      </c>
      <c r="H138" s="36">
        <v>8.0451307999999999E-2</v>
      </c>
      <c r="I138" s="36">
        <v>0.3489681</v>
      </c>
      <c r="J138" s="36">
        <v>-0.27188641699999999</v>
      </c>
      <c r="K138" s="36">
        <v>-0.118943693</v>
      </c>
      <c r="L138" s="36">
        <v>0.109553783</v>
      </c>
      <c r="M138" s="36">
        <v>0.51113858199999995</v>
      </c>
    </row>
    <row r="139" spans="1:13" x14ac:dyDescent="0.2">
      <c r="A139">
        <v>-11.3</v>
      </c>
      <c r="B139" s="36">
        <v>-0.24787609699999999</v>
      </c>
      <c r="C139" s="36">
        <v>7.0509383999999994E-2</v>
      </c>
      <c r="D139" s="36">
        <v>8.2451471999999998E-2</v>
      </c>
      <c r="E139" s="36">
        <v>0.246532525</v>
      </c>
      <c r="F139" s="36">
        <v>-0.21556398600000001</v>
      </c>
      <c r="G139" s="36">
        <v>-0.10833016400000001</v>
      </c>
      <c r="H139" s="36">
        <v>7.9146827000000003E-2</v>
      </c>
      <c r="I139" s="36">
        <v>0.3489681</v>
      </c>
      <c r="J139" s="36">
        <v>-0.27160706000000001</v>
      </c>
      <c r="K139" s="36">
        <v>-0.120037691</v>
      </c>
      <c r="L139" s="36">
        <v>0.105968353</v>
      </c>
      <c r="M139" s="36">
        <v>0.51113858199999995</v>
      </c>
    </row>
    <row r="140" spans="1:13" x14ac:dyDescent="0.2">
      <c r="A140">
        <v>-11.2</v>
      </c>
      <c r="B140" s="36">
        <v>-0.25032566099999998</v>
      </c>
      <c r="C140" s="36">
        <v>7.0509383999999994E-2</v>
      </c>
      <c r="D140" s="36">
        <v>8.1180306999999993E-2</v>
      </c>
      <c r="E140" s="36">
        <v>0.24387867899999999</v>
      </c>
      <c r="F140" s="36">
        <v>-0.216873757</v>
      </c>
      <c r="G140" s="36">
        <v>-0.109350164</v>
      </c>
      <c r="H140" s="36">
        <v>7.7862222999999994E-2</v>
      </c>
      <c r="I140" s="36">
        <v>0.3489681</v>
      </c>
      <c r="J140" s="36">
        <v>-0.27131115099999997</v>
      </c>
      <c r="K140" s="36">
        <v>-0.12111574999999999</v>
      </c>
      <c r="L140" s="36">
        <v>0.10239957700000001</v>
      </c>
      <c r="M140" s="36">
        <v>0.51113858199999995</v>
      </c>
    </row>
    <row r="141" spans="1:13" x14ac:dyDescent="0.2">
      <c r="A141">
        <v>-11.1</v>
      </c>
      <c r="B141" s="36">
        <v>-0.25283263900000003</v>
      </c>
      <c r="C141" s="36">
        <v>7.0509383999999994E-2</v>
      </c>
      <c r="D141" s="36">
        <v>7.9910802000000003E-2</v>
      </c>
      <c r="E141" s="36">
        <v>0.24123029800000001</v>
      </c>
      <c r="F141" s="36">
        <v>-0.21819076900000001</v>
      </c>
      <c r="G141" s="36">
        <v>-0.110360189</v>
      </c>
      <c r="H141" s="36">
        <v>7.6597263999999998E-2</v>
      </c>
      <c r="I141" s="36">
        <v>0.3489681</v>
      </c>
      <c r="J141" s="36">
        <v>-0.270999037</v>
      </c>
      <c r="K141" s="36">
        <v>-0.122178024</v>
      </c>
      <c r="L141" s="36">
        <v>9.8849497999999994E-2</v>
      </c>
      <c r="M141" s="36">
        <v>0.51113858199999995</v>
      </c>
    </row>
    <row r="142" spans="1:13" x14ac:dyDescent="0.2">
      <c r="A142">
        <v>-11</v>
      </c>
      <c r="B142" s="36">
        <v>-0.255399822</v>
      </c>
      <c r="C142" s="36">
        <v>7.0509383999999994E-2</v>
      </c>
      <c r="D142" s="36">
        <v>7.8643745000000001E-2</v>
      </c>
      <c r="E142" s="36">
        <v>0.238589052</v>
      </c>
      <c r="F142" s="36">
        <v>-0.21951453800000001</v>
      </c>
      <c r="G142" s="36">
        <v>-0.111360532</v>
      </c>
      <c r="H142" s="36">
        <v>7.5351676000000006E-2</v>
      </c>
      <c r="I142" s="36">
        <v>0.3489681</v>
      </c>
      <c r="J142" s="36">
        <v>-0.27067108699999998</v>
      </c>
      <c r="K142" s="36">
        <v>-0.12322469599999999</v>
      </c>
      <c r="L142" s="36">
        <v>9.5320084999999999E-2</v>
      </c>
      <c r="M142" s="36">
        <v>0.51113858199999995</v>
      </c>
    </row>
    <row r="143" spans="1:13" x14ac:dyDescent="0.2">
      <c r="A143">
        <v>-10.9</v>
      </c>
      <c r="B143" s="36">
        <v>-0.25802978300000001</v>
      </c>
      <c r="C143" s="36">
        <v>7.0509383999999994E-2</v>
      </c>
      <c r="D143" s="36">
        <v>7.7379866000000005E-2</v>
      </c>
      <c r="E143" s="36">
        <v>0.235956528</v>
      </c>
      <c r="F143" s="36">
        <v>-0.22084459300000001</v>
      </c>
      <c r="G143" s="36">
        <v>-0.112351507</v>
      </c>
      <c r="H143" s="36">
        <v>7.4125147000000002E-2</v>
      </c>
      <c r="I143" s="36">
        <v>0.3489681</v>
      </c>
      <c r="J143" s="36">
        <v>-0.27032769800000001</v>
      </c>
      <c r="K143" s="36">
        <v>-0.12425598</v>
      </c>
      <c r="L143" s="36">
        <v>9.1813237000000006E-2</v>
      </c>
      <c r="M143" s="36">
        <v>0.51113858199999995</v>
      </c>
    </row>
    <row r="144" spans="1:13" x14ac:dyDescent="0.2">
      <c r="A144">
        <v>-10.8</v>
      </c>
      <c r="B144" s="36">
        <v>-0.26072487</v>
      </c>
      <c r="C144" s="36">
        <v>7.0509383999999994E-2</v>
      </c>
      <c r="D144" s="36">
        <v>7.6119839999999994E-2</v>
      </c>
      <c r="E144" s="36">
        <v>0.233334229</v>
      </c>
      <c r="F144" s="36">
        <v>-0.22218048100000001</v>
      </c>
      <c r="G144" s="36">
        <v>-0.113333452</v>
      </c>
      <c r="H144" s="36">
        <v>7.2917329000000003E-2</v>
      </c>
      <c r="I144" s="36">
        <v>0.3489681</v>
      </c>
      <c r="J144" s="36">
        <v>-0.26996928999999997</v>
      </c>
      <c r="K144" s="36">
        <v>-0.12527211899999999</v>
      </c>
      <c r="L144" s="36">
        <v>8.8330777999999999E-2</v>
      </c>
      <c r="M144" s="36">
        <v>0.51111550299999997</v>
      </c>
    </row>
    <row r="145" spans="1:13" x14ac:dyDescent="0.2">
      <c r="A145">
        <v>-10.7</v>
      </c>
      <c r="B145" s="36">
        <v>-0.26348720599999997</v>
      </c>
      <c r="C145" s="36">
        <v>7.0509383999999994E-2</v>
      </c>
      <c r="D145" s="36">
        <v>7.4864282000000004E-2</v>
      </c>
      <c r="E145" s="36">
        <v>0.23072357299999999</v>
      </c>
      <c r="F145" s="36">
        <v>-0.22352176100000001</v>
      </c>
      <c r="G145" s="36">
        <v>-0.11430673</v>
      </c>
      <c r="H145" s="36">
        <v>7.1727838000000002E-2</v>
      </c>
      <c r="I145" s="36">
        <v>0.3489681</v>
      </c>
      <c r="J145" s="36">
        <v>-0.26959630899999998</v>
      </c>
      <c r="K145" s="36">
        <v>-0.12627338499999999</v>
      </c>
      <c r="L145" s="36">
        <v>8.4874452000000003E-2</v>
      </c>
      <c r="M145" s="36">
        <v>0.51098701899999999</v>
      </c>
    </row>
    <row r="146" spans="1:13" x14ac:dyDescent="0.2">
      <c r="A146">
        <v>-10.6</v>
      </c>
      <c r="B146" s="36">
        <v>-0.26631868600000003</v>
      </c>
      <c r="C146" s="36">
        <v>7.0509383999999994E-2</v>
      </c>
      <c r="D146" s="36">
        <v>7.3613752000000005E-2</v>
      </c>
      <c r="E146" s="36">
        <v>0.228125893</v>
      </c>
      <c r="F146" s="36">
        <v>-0.22486800900000001</v>
      </c>
      <c r="G146" s="36">
        <v>-0.11527172099999999</v>
      </c>
      <c r="H146" s="36">
        <v>7.0556255999999998E-2</v>
      </c>
      <c r="I146" s="36">
        <v>0.3489681</v>
      </c>
      <c r="J146" s="36">
        <v>-0.26920922400000002</v>
      </c>
      <c r="K146" s="36">
        <v>-0.127260077</v>
      </c>
      <c r="L146" s="36">
        <v>8.1445928000000001E-2</v>
      </c>
      <c r="M146" s="36">
        <v>0.51075214400000002</v>
      </c>
    </row>
    <row r="147" spans="1:13" x14ac:dyDescent="0.2">
      <c r="A147">
        <v>-10.5</v>
      </c>
      <c r="B147" s="36">
        <v>-0.269220982</v>
      </c>
      <c r="C147" s="36">
        <v>7.0509383999999994E-2</v>
      </c>
      <c r="D147" s="36">
        <v>7.2368751999999995E-2</v>
      </c>
      <c r="E147" s="36">
        <v>0.22554243700000001</v>
      </c>
      <c r="F147" s="36">
        <v>-0.22621881799999999</v>
      </c>
      <c r="G147" s="36">
        <v>-0.11622882800000001</v>
      </c>
      <c r="H147" s="36">
        <v>6.9402132000000005E-2</v>
      </c>
      <c r="I147" s="36">
        <v>0.3489681</v>
      </c>
      <c r="J147" s="36">
        <v>-0.26880853100000002</v>
      </c>
      <c r="K147" s="36">
        <v>-0.12823251899999999</v>
      </c>
      <c r="L147" s="36">
        <v>7.8046795000000002E-2</v>
      </c>
      <c r="M147" s="36">
        <v>0.51041001500000005</v>
      </c>
    </row>
    <row r="148" spans="1:13" x14ac:dyDescent="0.2">
      <c r="A148">
        <v>-10.4</v>
      </c>
      <c r="B148" s="36">
        <v>-0.27219553699999999</v>
      </c>
      <c r="C148" s="36">
        <v>7.0509383999999994E-2</v>
      </c>
      <c r="D148" s="36">
        <v>7.1129729000000003E-2</v>
      </c>
      <c r="E148" s="36">
        <v>0.22297436200000001</v>
      </c>
      <c r="F148" s="36">
        <v>-0.22757379599999999</v>
      </c>
      <c r="G148" s="36">
        <v>-0.11717847100000001</v>
      </c>
      <c r="H148" s="36">
        <v>6.8264985E-2</v>
      </c>
      <c r="I148" s="36">
        <v>0.3489681</v>
      </c>
      <c r="J148" s="36">
        <v>-0.26839474899999999</v>
      </c>
      <c r="K148" s="36">
        <v>-0.129191059</v>
      </c>
      <c r="L148" s="36">
        <v>7.4678561000000004E-2</v>
      </c>
      <c r="M148" s="36">
        <v>0.509959893</v>
      </c>
    </row>
    <row r="149" spans="1:13" x14ac:dyDescent="0.2">
      <c r="A149">
        <v>-10.3</v>
      </c>
      <c r="B149" s="36">
        <v>-0.27524356799999999</v>
      </c>
      <c r="C149" s="36">
        <v>7.0509383999999994E-2</v>
      </c>
      <c r="D149" s="36">
        <v>6.9897072000000005E-2</v>
      </c>
      <c r="E149" s="36">
        <v>0.220422744</v>
      </c>
      <c r="F149" s="36">
        <v>-0.228932566</v>
      </c>
      <c r="G149" s="36">
        <v>-0.118121086</v>
      </c>
      <c r="H149" s="36">
        <v>6.7144304000000002E-2</v>
      </c>
      <c r="I149" s="36">
        <v>0.3489681</v>
      </c>
      <c r="J149" s="36">
        <v>-0.26796842199999998</v>
      </c>
      <c r="K149" s="36">
        <v>-0.13013606999999999</v>
      </c>
      <c r="L149" s="36">
        <v>7.1342652000000006E-2</v>
      </c>
      <c r="M149" s="36">
        <v>0.50940116599999996</v>
      </c>
    </row>
    <row r="150" spans="1:13" x14ac:dyDescent="0.2">
      <c r="A150">
        <v>-10.199999999999999</v>
      </c>
      <c r="B150" s="36">
        <v>-0.27836606699999999</v>
      </c>
      <c r="C150" s="36">
        <v>7.0509383999999994E-2</v>
      </c>
      <c r="D150" s="36">
        <v>6.8671119000000003E-2</v>
      </c>
      <c r="E150" s="36">
        <v>0.217888569</v>
      </c>
      <c r="F150" s="36">
        <v>-0.23029476900000001</v>
      </c>
      <c r="G150" s="36">
        <v>-0.119057128</v>
      </c>
      <c r="H150" s="36">
        <v>6.6039552000000001E-2</v>
      </c>
      <c r="I150" s="36">
        <v>0.3489681</v>
      </c>
      <c r="J150" s="36">
        <v>-0.26753011900000001</v>
      </c>
      <c r="K150" s="36">
        <v>-0.13106794399999999</v>
      </c>
      <c r="L150" s="36">
        <v>6.8040411999999995E-2</v>
      </c>
      <c r="M150" s="36">
        <v>0.50873335099999994</v>
      </c>
    </row>
    <row r="151" spans="1:13" x14ac:dyDescent="0.2">
      <c r="A151">
        <v>-10.1</v>
      </c>
      <c r="B151" s="36">
        <v>-0.281563803</v>
      </c>
      <c r="C151" s="36">
        <v>7.0509383999999994E-2</v>
      </c>
      <c r="D151" s="36">
        <v>6.7452151000000002E-2</v>
      </c>
      <c r="E151" s="36">
        <v>0.21537273800000001</v>
      </c>
      <c r="F151" s="36">
        <v>-0.23166006</v>
      </c>
      <c r="G151" s="36">
        <v>-0.119987064</v>
      </c>
      <c r="H151" s="36">
        <v>6.4950165000000004E-2</v>
      </c>
      <c r="I151" s="36">
        <v>0.3489681</v>
      </c>
      <c r="J151" s="36">
        <v>-0.26708042900000001</v>
      </c>
      <c r="K151" s="36">
        <v>-0.131987096</v>
      </c>
      <c r="L151" s="36">
        <v>6.4773102999999999E-2</v>
      </c>
      <c r="M151" s="36">
        <v>0.50795609900000005</v>
      </c>
    </row>
    <row r="152" spans="1:13" x14ac:dyDescent="0.2">
      <c r="A152">
        <v>-10</v>
      </c>
      <c r="B152" s="36">
        <v>-0.28483732499999997</v>
      </c>
      <c r="C152" s="36">
        <v>7.0509383999999994E-2</v>
      </c>
      <c r="D152" s="36">
        <v>6.6240394999999994E-2</v>
      </c>
      <c r="E152" s="36">
        <v>0.212876066</v>
      </c>
      <c r="F152" s="36">
        <v>-0.23302811300000001</v>
      </c>
      <c r="G152" s="36">
        <v>-0.120911377</v>
      </c>
      <c r="H152" s="36">
        <v>6.3875556999999999E-2</v>
      </c>
      <c r="I152" s="36">
        <v>0.3489681</v>
      </c>
      <c r="J152" s="36">
        <v>-0.26661996599999999</v>
      </c>
      <c r="K152" s="36">
        <v>-0.13289395900000001</v>
      </c>
      <c r="L152" s="36">
        <v>6.1541904000000001E-2</v>
      </c>
      <c r="M152" s="36">
        <v>0.50706919100000003</v>
      </c>
    </row>
    <row r="153" spans="1:13" x14ac:dyDescent="0.2">
      <c r="A153">
        <v>-9.9</v>
      </c>
      <c r="B153" s="36">
        <v>-0.28818696100000002</v>
      </c>
      <c r="C153" s="36">
        <v>7.0503815999999997E-2</v>
      </c>
      <c r="D153" s="36">
        <v>6.5036028999999995E-2</v>
      </c>
      <c r="E153" s="36">
        <v>0.21039928399999999</v>
      </c>
      <c r="F153" s="36">
        <v>-0.234398616</v>
      </c>
      <c r="G153" s="36">
        <v>-0.12183055800000001</v>
      </c>
      <c r="H153" s="36">
        <v>6.2815117000000004E-2</v>
      </c>
      <c r="I153" s="36">
        <v>0.3489681</v>
      </c>
      <c r="J153" s="36">
        <v>-0.266149366</v>
      </c>
      <c r="K153" s="36">
        <v>-0.133788984</v>
      </c>
      <c r="L153" s="36">
        <v>5.8347910000000003E-2</v>
      </c>
      <c r="M153" s="36">
        <v>0.50607254400000001</v>
      </c>
    </row>
    <row r="154" spans="1:13" x14ac:dyDescent="0.2">
      <c r="A154">
        <v>-9.8000000000000007</v>
      </c>
      <c r="B154" s="36">
        <v>-0.29161282500000002</v>
      </c>
      <c r="C154" s="36">
        <v>7.0472934000000001E-2</v>
      </c>
      <c r="D154" s="36">
        <v>6.3839176999999997E-2</v>
      </c>
      <c r="E154" s="36">
        <v>0.207943038</v>
      </c>
      <c r="F154" s="36">
        <v>-0.235771273</v>
      </c>
      <c r="G154" s="36">
        <v>-0.122745112</v>
      </c>
      <c r="H154" s="36">
        <v>6.1768215000000001E-2</v>
      </c>
      <c r="I154" s="36">
        <v>0.3489681</v>
      </c>
      <c r="J154" s="36">
        <v>-0.26566928499999998</v>
      </c>
      <c r="K154" s="36">
        <v>-0.13467263900000001</v>
      </c>
      <c r="L154" s="36">
        <v>5.5192132999999997E-2</v>
      </c>
      <c r="M154" s="36">
        <v>0.50496621100000005</v>
      </c>
    </row>
    <row r="155" spans="1:13" x14ac:dyDescent="0.2">
      <c r="A155">
        <v>-9.6999999999999993</v>
      </c>
      <c r="B155" s="36">
        <v>-0.295114816</v>
      </c>
      <c r="C155" s="36">
        <v>7.0417108000000006E-2</v>
      </c>
      <c r="D155" s="36">
        <v>6.2649915E-2</v>
      </c>
      <c r="E155" s="36">
        <v>0.20550789</v>
      </c>
      <c r="F155" s="36">
        <v>-0.23714580699999999</v>
      </c>
      <c r="G155" s="36">
        <v>-0.123655552</v>
      </c>
      <c r="H155" s="36">
        <v>6.0734204E-2</v>
      </c>
      <c r="I155" s="36">
        <v>0.3489681</v>
      </c>
      <c r="J155" s="36">
        <v>-0.26518040300000001</v>
      </c>
      <c r="K155" s="36">
        <v>-0.13554540600000001</v>
      </c>
      <c r="L155" s="36">
        <v>5.2075503000000002E-2</v>
      </c>
      <c r="M155" s="36">
        <v>0.50375037899999997</v>
      </c>
    </row>
    <row r="156" spans="1:13" x14ac:dyDescent="0.2">
      <c r="A156">
        <v>-9.6</v>
      </c>
      <c r="B156" s="36">
        <v>-0.29869262800000002</v>
      </c>
      <c r="C156" s="36">
        <v>7.0336677E-2</v>
      </c>
      <c r="D156" s="36">
        <v>6.1468269999999998E-2</v>
      </c>
      <c r="E156" s="36">
        <v>0.20309432299999999</v>
      </c>
      <c r="F156" s="36">
        <v>-0.23852195400000001</v>
      </c>
      <c r="G156" s="36">
        <v>-0.124562399</v>
      </c>
      <c r="H156" s="36">
        <v>5.9712418000000003E-2</v>
      </c>
      <c r="I156" s="36">
        <v>0.3489681</v>
      </c>
      <c r="J156" s="36">
        <v>-0.264683416</v>
      </c>
      <c r="K156" s="36">
        <v>-0.136407783</v>
      </c>
      <c r="L156" s="36">
        <v>4.8998866000000002E-2</v>
      </c>
      <c r="M156" s="36">
        <v>0.50242537600000003</v>
      </c>
    </row>
    <row r="157" spans="1:13" x14ac:dyDescent="0.2">
      <c r="A157">
        <v>-9.5</v>
      </c>
      <c r="B157" s="36">
        <v>-0.30234574600000003</v>
      </c>
      <c r="C157" s="36">
        <v>7.0231948000000002E-2</v>
      </c>
      <c r="D157" s="36">
        <v>6.0294220000000003E-2</v>
      </c>
      <c r="E157" s="36">
        <v>0.20070273899999999</v>
      </c>
      <c r="F157" s="36">
        <v>-0.23989946700000001</v>
      </c>
      <c r="G157" s="36">
        <v>-0.12546618200000001</v>
      </c>
      <c r="H157" s="36">
        <v>5.8702177000000001E-2</v>
      </c>
      <c r="I157" s="36">
        <v>0.3489681</v>
      </c>
      <c r="J157" s="36">
        <v>-0.264179041</v>
      </c>
      <c r="K157" s="36">
        <v>-0.13726027800000001</v>
      </c>
      <c r="L157" s="36">
        <v>4.5962985999999997E-2</v>
      </c>
      <c r="M157" s="36">
        <v>0.50099166500000003</v>
      </c>
    </row>
    <row r="158" spans="1:13" x14ac:dyDescent="0.2">
      <c r="A158">
        <v>-9.4</v>
      </c>
      <c r="B158" s="36">
        <v>-0.30607345899999999</v>
      </c>
      <c r="C158" s="36">
        <v>7.0103198000000005E-2</v>
      </c>
      <c r="D158" s="36">
        <v>5.9127699999999998E-2</v>
      </c>
      <c r="E158" s="36">
        <v>0.19833345999999999</v>
      </c>
      <c r="F158" s="36">
        <v>-0.24127811499999999</v>
      </c>
      <c r="G158" s="36">
        <v>-0.126367433</v>
      </c>
      <c r="H158" s="36">
        <v>5.7702786999999998E-2</v>
      </c>
      <c r="I158" s="36">
        <v>0.3489681</v>
      </c>
      <c r="J158" s="36">
        <v>-0.26366801200000001</v>
      </c>
      <c r="K158" s="36">
        <v>-0.13810341100000001</v>
      </c>
      <c r="L158" s="36">
        <v>4.2968544999999997E-2</v>
      </c>
      <c r="M158" s="36">
        <v>0.499449845</v>
      </c>
    </row>
    <row r="159" spans="1:13" x14ac:dyDescent="0.2">
      <c r="A159">
        <v>-9.3000000000000007</v>
      </c>
      <c r="B159" s="36">
        <v>-0.30987485599999998</v>
      </c>
      <c r="C159" s="36">
        <v>6.9950678000000002E-2</v>
      </c>
      <c r="D159" s="36">
        <v>5.7968599000000003E-2</v>
      </c>
      <c r="E159" s="36">
        <v>0.195986733</v>
      </c>
      <c r="F159" s="36">
        <v>-0.24265768099999999</v>
      </c>
      <c r="G159" s="36">
        <v>-0.12726668799999999</v>
      </c>
      <c r="H159" s="36">
        <v>5.6713543999999998E-2</v>
      </c>
      <c r="I159" s="36">
        <v>0.3489681</v>
      </c>
      <c r="J159" s="36">
        <v>-0.26315108199999998</v>
      </c>
      <c r="K159" s="36">
        <v>-0.13893771399999999</v>
      </c>
      <c r="L159" s="36">
        <v>4.0016145000000003E-2</v>
      </c>
      <c r="M159" s="36">
        <v>0.49780065600000001</v>
      </c>
    </row>
    <row r="160" spans="1:13" x14ac:dyDescent="0.2">
      <c r="A160">
        <v>-9.1999999999999993</v>
      </c>
      <c r="B160" s="36">
        <v>-0.31374883999999997</v>
      </c>
      <c r="C160" s="36">
        <v>6.9774608000000002E-2</v>
      </c>
      <c r="D160" s="36">
        <v>5.6816763999999999E-2</v>
      </c>
      <c r="E160" s="36">
        <v>0.19366272700000001</v>
      </c>
      <c r="F160" s="36">
        <v>-0.244037966</v>
      </c>
      <c r="G160" s="36">
        <v>-0.12816448799999999</v>
      </c>
      <c r="H160" s="36">
        <v>5.5733733000000001E-2</v>
      </c>
      <c r="I160" s="36">
        <v>0.3489681</v>
      </c>
      <c r="J160" s="36">
        <v>-0.26262901900000002</v>
      </c>
      <c r="K160" s="36">
        <v>-0.13976372400000001</v>
      </c>
      <c r="L160" s="36">
        <v>3.7106307999999998E-2</v>
      </c>
      <c r="M160" s="36">
        <v>0.49604497199999997</v>
      </c>
    </row>
    <row r="161" spans="1:13" x14ac:dyDescent="0.2">
      <c r="A161">
        <v>-9.1</v>
      </c>
      <c r="B161" s="36">
        <v>-0.31769412699999999</v>
      </c>
      <c r="C161" s="36">
        <v>6.9575184999999998E-2</v>
      </c>
      <c r="D161" s="36">
        <v>5.5671999999999999E-2</v>
      </c>
      <c r="E161" s="36">
        <v>0.191361542</v>
      </c>
      <c r="F161" s="36">
        <v>-0.245418784</v>
      </c>
      <c r="G161" s="36">
        <v>-0.12906137400000001</v>
      </c>
      <c r="H161" s="36">
        <v>5.4762632999999998E-2</v>
      </c>
      <c r="I161" s="36">
        <v>0.3489681</v>
      </c>
      <c r="J161" s="36">
        <v>-0.26210260600000002</v>
      </c>
      <c r="K161" s="36">
        <v>-0.14058198799999999</v>
      </c>
      <c r="L161" s="36">
        <v>3.4239476999999997E-2</v>
      </c>
      <c r="M161" s="36">
        <v>0.49418380299999998</v>
      </c>
    </row>
    <row r="162" spans="1:13" x14ac:dyDescent="0.2">
      <c r="A162">
        <v>-9</v>
      </c>
      <c r="B162" s="36">
        <v>-0.321709254</v>
      </c>
      <c r="C162" s="36">
        <v>6.9352580999999996E-2</v>
      </c>
      <c r="D162" s="36">
        <v>5.4534074000000002E-2</v>
      </c>
      <c r="E162" s="36">
        <v>0.18908320300000001</v>
      </c>
      <c r="F162" s="36">
        <v>-0.24679996500000001</v>
      </c>
      <c r="G162" s="36">
        <v>-0.129957885</v>
      </c>
      <c r="H162" s="36">
        <v>5.3799514999999999E-2</v>
      </c>
      <c r="I162" s="36">
        <v>0.3489681</v>
      </c>
      <c r="J162" s="36">
        <v>-0.26157264000000002</v>
      </c>
      <c r="K162" s="36">
        <v>-0.14139305799999999</v>
      </c>
      <c r="L162" s="36">
        <v>3.1416015999999998E-2</v>
      </c>
      <c r="M162" s="36">
        <v>0.49221829700000003</v>
      </c>
    </row>
    <row r="163" spans="1:13" x14ac:dyDescent="0.2">
      <c r="A163">
        <v>-8.9</v>
      </c>
      <c r="B163" s="36">
        <v>-0.32579258500000002</v>
      </c>
      <c r="C163" s="36">
        <v>6.9106942000000005E-2</v>
      </c>
      <c r="D163" s="36">
        <v>5.3402715000000003E-2</v>
      </c>
      <c r="E163" s="36">
        <v>0.186827669</v>
      </c>
      <c r="F163" s="36">
        <v>-0.24818135199999999</v>
      </c>
      <c r="G163" s="36">
        <v>-0.13085456300000001</v>
      </c>
      <c r="H163" s="36">
        <v>5.2843646000000001E-2</v>
      </c>
      <c r="I163" s="36">
        <v>0.3489681</v>
      </c>
      <c r="J163" s="36">
        <v>-0.261039931</v>
      </c>
      <c r="K163" s="36">
        <v>-0.14219749000000001</v>
      </c>
      <c r="L163" s="36">
        <v>2.8636213000000001E-2</v>
      </c>
      <c r="M163" s="36">
        <v>0.49014973099999998</v>
      </c>
    </row>
    <row r="164" spans="1:13" x14ac:dyDescent="0.2">
      <c r="A164">
        <v>-8.8000000000000007</v>
      </c>
      <c r="B164" s="36">
        <v>-0.32994231699999998</v>
      </c>
      <c r="C164" s="36">
        <v>6.8838394999999997E-2</v>
      </c>
      <c r="D164" s="36">
        <v>5.2277615E-2</v>
      </c>
      <c r="E164" s="36">
        <v>0.18459483300000001</v>
      </c>
      <c r="F164" s="36">
        <v>-0.249562804</v>
      </c>
      <c r="G164" s="36">
        <v>-0.13175194400000001</v>
      </c>
      <c r="H164" s="36">
        <v>5.1894292000000002E-2</v>
      </c>
      <c r="I164" s="36">
        <v>0.3489681</v>
      </c>
      <c r="J164" s="36">
        <v>-0.26050530199999999</v>
      </c>
      <c r="K164" s="36">
        <v>-0.14299584500000001</v>
      </c>
      <c r="L164" s="36">
        <v>2.5900282E-2</v>
      </c>
      <c r="M164" s="36">
        <v>0.48797952</v>
      </c>
    </row>
    <row r="165" spans="1:13" x14ac:dyDescent="0.2">
      <c r="A165">
        <v>-8.6999999999999993</v>
      </c>
      <c r="B165" s="36">
        <v>-0.334156487</v>
      </c>
      <c r="C165" s="36">
        <v>6.8547045000000001E-2</v>
      </c>
      <c r="D165" s="36">
        <v>5.1158435000000002E-2</v>
      </c>
      <c r="E165" s="36">
        <v>0.18238452099999999</v>
      </c>
      <c r="F165" s="36">
        <v>-0.25094419400000001</v>
      </c>
      <c r="G165" s="36">
        <v>-0.132650562</v>
      </c>
      <c r="H165" s="36">
        <v>5.0950716E-2</v>
      </c>
      <c r="I165" s="36">
        <v>0.3489681</v>
      </c>
      <c r="J165" s="36">
        <v>-0.25996958399999998</v>
      </c>
      <c r="K165" s="36">
        <v>-0.143788687</v>
      </c>
      <c r="L165" s="36">
        <v>2.3208362E-2</v>
      </c>
      <c r="M165" s="36">
        <v>0.485709206</v>
      </c>
    </row>
    <row r="166" spans="1:13" x14ac:dyDescent="0.2">
      <c r="A166">
        <v>-8.6</v>
      </c>
      <c r="B166" s="36">
        <v>-0.338432978</v>
      </c>
      <c r="C166" s="36">
        <v>6.8232978999999999E-2</v>
      </c>
      <c r="D166" s="36">
        <v>5.0044801E-2</v>
      </c>
      <c r="E166" s="36">
        <v>0.18019650200000001</v>
      </c>
      <c r="F166" s="36">
        <v>-0.252325407</v>
      </c>
      <c r="G166" s="36">
        <v>-0.133550945</v>
      </c>
      <c r="H166" s="36">
        <v>5.0012182000000002E-2</v>
      </c>
      <c r="I166" s="36">
        <v>0.3489681</v>
      </c>
      <c r="J166" s="36">
        <v>-0.25943361999999998</v>
      </c>
      <c r="K166" s="36">
        <v>-0.14457657800000001</v>
      </c>
      <c r="L166" s="36">
        <v>2.0560519999999999E-2</v>
      </c>
      <c r="M166" s="36">
        <v>0.48334046000000003</v>
      </c>
    </row>
    <row r="167" spans="1:13" x14ac:dyDescent="0.2">
      <c r="A167">
        <v>-8.5</v>
      </c>
      <c r="B167" s="36">
        <v>-0.34276952799999999</v>
      </c>
      <c r="C167" s="36">
        <v>6.7896263999999998E-2</v>
      </c>
      <c r="D167" s="36">
        <v>4.8936309999999997E-2</v>
      </c>
      <c r="E167" s="36">
        <v>0.17803048099999999</v>
      </c>
      <c r="F167" s="36">
        <v>-0.25370634399999997</v>
      </c>
      <c r="G167" s="36">
        <v>-0.134453616</v>
      </c>
      <c r="H167" s="36">
        <v>4.9077958999999997E-2</v>
      </c>
      <c r="I167" s="36">
        <v>0.3489681</v>
      </c>
      <c r="J167" s="36">
        <v>-0.25889825999999999</v>
      </c>
      <c r="K167" s="36">
        <v>-0.145360083</v>
      </c>
      <c r="L167" s="36">
        <v>1.7956753999999998E-2</v>
      </c>
      <c r="M167" s="36">
        <v>0.48087508099999998</v>
      </c>
    </row>
    <row r="168" spans="1:13" x14ac:dyDescent="0.2">
      <c r="A168">
        <v>-8.4</v>
      </c>
      <c r="B168" s="36">
        <v>-0.347163732</v>
      </c>
      <c r="C168" s="36">
        <v>6.7536951999999997E-2</v>
      </c>
      <c r="D168" s="36">
        <v>4.7832529999999998E-2</v>
      </c>
      <c r="E168" s="36">
        <v>0.17588611200000001</v>
      </c>
      <c r="F168" s="36">
        <v>-0.255086916</v>
      </c>
      <c r="G168" s="36">
        <v>-0.13535909099999999</v>
      </c>
      <c r="H168" s="36">
        <v>4.8147316000000003E-2</v>
      </c>
      <c r="I168" s="36">
        <v>0.3489681</v>
      </c>
      <c r="J168" s="36">
        <v>-0.25836436099999999</v>
      </c>
      <c r="K168" s="36">
        <v>-0.146139766</v>
      </c>
      <c r="L168" s="36">
        <v>1.5396992E-2</v>
      </c>
      <c r="M168" s="36">
        <v>0.47831499199999999</v>
      </c>
    </row>
    <row r="169" spans="1:13" x14ac:dyDescent="0.2">
      <c r="A169">
        <v>-8.3000000000000007</v>
      </c>
      <c r="B169" s="36">
        <v>-0.35161305399999998</v>
      </c>
      <c r="C169" s="36">
        <v>6.7155080000000006E-2</v>
      </c>
      <c r="D169" s="36">
        <v>4.6733005000000001E-2</v>
      </c>
      <c r="E169" s="36">
        <v>0.173762992</v>
      </c>
      <c r="F169" s="36">
        <v>-0.25646704799999998</v>
      </c>
      <c r="G169" s="36">
        <v>-0.13626787600000001</v>
      </c>
      <c r="H169" s="36">
        <v>4.7219529000000003E-2</v>
      </c>
      <c r="I169" s="36">
        <v>0.3489681</v>
      </c>
      <c r="J169" s="36">
        <v>-0.25783278700000001</v>
      </c>
      <c r="K169" s="36">
        <v>-0.146916187</v>
      </c>
      <c r="L169" s="36">
        <v>1.2881096E-2</v>
      </c>
      <c r="M169" s="36">
        <v>0.47566223699999999</v>
      </c>
    </row>
    <row r="170" spans="1:13" x14ac:dyDescent="0.2">
      <c r="A170">
        <v>-8.1999999999999993</v>
      </c>
      <c r="B170" s="36">
        <v>-0.35611483399999999</v>
      </c>
      <c r="C170" s="36">
        <v>6.6750669999999998E-2</v>
      </c>
      <c r="D170" s="36">
        <v>4.5637252000000003E-2</v>
      </c>
      <c r="E170" s="36">
        <v>0.17166066899999999</v>
      </c>
      <c r="F170" s="36">
        <v>-0.25784667999999999</v>
      </c>
      <c r="G170" s="36">
        <v>-0.137180471</v>
      </c>
      <c r="H170" s="36">
        <v>4.6293883000000001E-2</v>
      </c>
      <c r="I170" s="36">
        <v>0.3489681</v>
      </c>
      <c r="J170" s="36">
        <v>-0.25730440599999999</v>
      </c>
      <c r="K170" s="36">
        <v>-0.14768990400000001</v>
      </c>
      <c r="L170" s="36">
        <v>1.0408861E-2</v>
      </c>
      <c r="M170" s="36">
        <v>0.47291897999999999</v>
      </c>
    </row>
    <row r="171" spans="1:13" x14ac:dyDescent="0.2">
      <c r="A171">
        <v>-8.1</v>
      </c>
      <c r="B171" s="36">
        <v>-0.360666292</v>
      </c>
      <c r="C171" s="36">
        <v>6.6323732999999996E-2</v>
      </c>
      <c r="D171" s="36">
        <v>4.4544766999999999E-2</v>
      </c>
      <c r="E171" s="36">
        <v>0.169578643</v>
      </c>
      <c r="F171" s="36">
        <v>-0.259225759</v>
      </c>
      <c r="G171" s="36">
        <v>-0.138097362</v>
      </c>
      <c r="H171" s="36">
        <v>4.5369668000000002E-2</v>
      </c>
      <c r="I171" s="36">
        <v>0.3489681</v>
      </c>
      <c r="J171" s="36">
        <v>-0.25678008899999999</v>
      </c>
      <c r="K171" s="36">
        <v>-0.14846147100000001</v>
      </c>
      <c r="L171" s="36">
        <v>7.9800219999999998E-3</v>
      </c>
      <c r="M171" s="36">
        <v>0.47008749999999999</v>
      </c>
    </row>
    <row r="172" spans="1:13" x14ac:dyDescent="0.2">
      <c r="A172">
        <v>-8</v>
      </c>
      <c r="B172" s="36">
        <v>-0.365264541</v>
      </c>
      <c r="C172" s="36">
        <v>6.5874266000000001E-2</v>
      </c>
      <c r="D172" s="36">
        <v>4.3455025000000001E-2</v>
      </c>
      <c r="E172" s="36">
        <v>0.16751637</v>
      </c>
      <c r="F172" s="36">
        <v>-0.26060424700000001</v>
      </c>
      <c r="G172" s="36">
        <v>-0.13901902699999999</v>
      </c>
      <c r="H172" s="36">
        <v>4.4446184999999999E-2</v>
      </c>
      <c r="I172" s="36">
        <v>0.3489681</v>
      </c>
      <c r="J172" s="36">
        <v>-0.25626070899999998</v>
      </c>
      <c r="K172" s="36">
        <v>-0.14923143699999999</v>
      </c>
      <c r="L172" s="36">
        <v>5.5942520000000001E-3</v>
      </c>
      <c r="M172" s="36">
        <v>0.46717018900000001</v>
      </c>
    </row>
    <row r="173" spans="1:13" x14ac:dyDescent="0.2">
      <c r="A173">
        <v>-7.9</v>
      </c>
      <c r="B173" s="36">
        <v>-0.36990658799999998</v>
      </c>
      <c r="C173" s="36">
        <v>6.5402260000000004E-2</v>
      </c>
      <c r="D173" s="36">
        <v>4.2367483999999997E-2</v>
      </c>
      <c r="E173" s="36">
        <v>0.16547326200000001</v>
      </c>
      <c r="F173" s="36">
        <v>-0.26198211700000001</v>
      </c>
      <c r="G173" s="36">
        <v>-0.13994593</v>
      </c>
      <c r="H173" s="36">
        <v>4.3522747000000001E-2</v>
      </c>
      <c r="I173" s="36">
        <v>0.3489681</v>
      </c>
      <c r="J173" s="36">
        <v>-0.25574713999999998</v>
      </c>
      <c r="K173" s="36">
        <v>-0.15000034600000001</v>
      </c>
      <c r="L173" s="36">
        <v>3.251164E-3</v>
      </c>
      <c r="M173" s="36">
        <v>0.46416954900000001</v>
      </c>
    </row>
    <row r="174" spans="1:13" x14ac:dyDescent="0.2">
      <c r="A174">
        <v>-7.8</v>
      </c>
      <c r="B174" s="36">
        <v>-0.37458934900000002</v>
      </c>
      <c r="C174" s="36">
        <v>6.4907694000000002E-2</v>
      </c>
      <c r="D174" s="36">
        <v>4.1281581999999997E-2</v>
      </c>
      <c r="E174" s="36">
        <v>0.16344869300000001</v>
      </c>
      <c r="F174" s="36">
        <v>-0.26335935199999999</v>
      </c>
      <c r="G174" s="36">
        <v>-0.14087852200000001</v>
      </c>
      <c r="H174" s="36">
        <v>4.2598679E-2</v>
      </c>
      <c r="I174" s="36">
        <v>0.3489681</v>
      </c>
      <c r="J174" s="36">
        <v>-0.255240258</v>
      </c>
      <c r="K174" s="36">
        <v>-0.15076873199999999</v>
      </c>
      <c r="L174" s="36">
        <v>9.50317E-4</v>
      </c>
      <c r="M174" s="36">
        <v>0.46108818600000001</v>
      </c>
    </row>
    <row r="175" spans="1:13" x14ac:dyDescent="0.2">
      <c r="A175">
        <v>-7.7</v>
      </c>
      <c r="B175" s="36">
        <v>-0.37930965100000003</v>
      </c>
      <c r="C175" s="36">
        <v>6.4390541999999995E-2</v>
      </c>
      <c r="D175" s="36">
        <v>4.0196745999999998E-2</v>
      </c>
      <c r="E175" s="36">
        <v>0.161442002</v>
      </c>
      <c r="F175" s="36">
        <v>-0.264735946</v>
      </c>
      <c r="G175" s="36">
        <v>-0.14181724200000001</v>
      </c>
      <c r="H175" s="36">
        <v>4.1673318000000001E-2</v>
      </c>
      <c r="I175" s="36">
        <v>0.3489681</v>
      </c>
      <c r="J175" s="36">
        <v>-0.254740933</v>
      </c>
      <c r="K175" s="36">
        <v>-0.15153712499999999</v>
      </c>
      <c r="L175" s="36">
        <v>-1.3087870000000001E-3</v>
      </c>
      <c r="M175" s="36">
        <v>0.45792881000000002</v>
      </c>
    </row>
    <row r="176" spans="1:13" x14ac:dyDescent="0.2">
      <c r="A176">
        <v>-7.6</v>
      </c>
      <c r="B176" s="36">
        <v>-0.384064242</v>
      </c>
      <c r="C176" s="36">
        <v>6.3850770000000001E-2</v>
      </c>
      <c r="D176" s="36">
        <v>3.9112389999999997E-2</v>
      </c>
      <c r="E176" s="36">
        <v>0.159452492</v>
      </c>
      <c r="F176" s="36">
        <v>-0.26611190200000001</v>
      </c>
      <c r="G176" s="36">
        <v>-0.14276251300000001</v>
      </c>
      <c r="H176" s="36">
        <v>4.0746018000000002E-2</v>
      </c>
      <c r="I176" s="36">
        <v>0.3489681</v>
      </c>
      <c r="J176" s="36">
        <v>-0.25425003699999998</v>
      </c>
      <c r="K176" s="36">
        <v>-0.152306045</v>
      </c>
      <c r="L176" s="36">
        <v>-3.5266970000000001E-3</v>
      </c>
      <c r="M176" s="36">
        <v>0.45469422900000001</v>
      </c>
    </row>
    <row r="177" spans="1:13" x14ac:dyDescent="0.2">
      <c r="A177">
        <v>-7.5</v>
      </c>
      <c r="B177" s="36">
        <v>-0.38884980000000002</v>
      </c>
      <c r="C177" s="36">
        <v>6.3288340999999998E-2</v>
      </c>
      <c r="D177" s="36">
        <v>3.8027914000000003E-2</v>
      </c>
      <c r="E177" s="36">
        <v>0.157479439</v>
      </c>
      <c r="F177" s="36">
        <v>-0.26748723400000002</v>
      </c>
      <c r="G177" s="36">
        <v>-0.14371474300000001</v>
      </c>
      <c r="H177" s="36">
        <v>3.9816145999999997E-2</v>
      </c>
      <c r="I177" s="36">
        <v>0.3489681</v>
      </c>
      <c r="J177" s="36">
        <v>-0.25376843500000001</v>
      </c>
      <c r="K177" s="36">
        <v>-0.15307600399999999</v>
      </c>
      <c r="L177" s="36">
        <v>-5.704013E-3</v>
      </c>
      <c r="M177" s="36">
        <v>0.45138734400000002</v>
      </c>
    </row>
    <row r="178" spans="1:13" x14ac:dyDescent="0.2">
      <c r="A178">
        <v>-7.4</v>
      </c>
      <c r="B178" s="36">
        <v>-0.39366293899999999</v>
      </c>
      <c r="C178" s="36">
        <v>6.2703211999999994E-2</v>
      </c>
      <c r="D178" s="36">
        <v>3.6942712000000003E-2</v>
      </c>
      <c r="E178" s="36">
        <v>0.155522089</v>
      </c>
      <c r="F178" s="36">
        <v>-0.26886196499999998</v>
      </c>
      <c r="G178" s="36">
        <v>-0.14467432299999999</v>
      </c>
      <c r="H178" s="36">
        <v>3.8883089000000003E-2</v>
      </c>
      <c r="I178" s="36">
        <v>0.3489681</v>
      </c>
      <c r="J178" s="36">
        <v>-0.253296988</v>
      </c>
      <c r="K178" s="36">
        <v>-0.153847502</v>
      </c>
      <c r="L178" s="36">
        <v>-7.8413809999999997E-3</v>
      </c>
      <c r="M178" s="36">
        <v>0.44801114800000003</v>
      </c>
    </row>
    <row r="179" spans="1:13" x14ac:dyDescent="0.2">
      <c r="A179">
        <v>-7.3</v>
      </c>
      <c r="B179" s="36">
        <v>-0.39850021899999999</v>
      </c>
      <c r="C179" s="36">
        <v>6.2095339999999999E-2</v>
      </c>
      <c r="D179" s="36">
        <v>3.5856170999999999E-2</v>
      </c>
      <c r="E179" s="36">
        <v>0.153579664</v>
      </c>
      <c r="F179" s="36">
        <v>-0.27023612800000002</v>
      </c>
      <c r="G179" s="36">
        <v>-0.14564163099999999</v>
      </c>
      <c r="H179" s="36">
        <v>3.7946250000000001E-2</v>
      </c>
      <c r="I179" s="36">
        <v>0.3489681</v>
      </c>
      <c r="J179" s="36">
        <v>-0.25283655100000002</v>
      </c>
      <c r="K179" s="36">
        <v>-0.15462102999999999</v>
      </c>
      <c r="L179" s="36">
        <v>-9.9394949999999996E-3</v>
      </c>
      <c r="M179" s="36">
        <v>0.444568717</v>
      </c>
    </row>
    <row r="180" spans="1:13" x14ac:dyDescent="0.2">
      <c r="A180">
        <v>-7.2</v>
      </c>
      <c r="B180" s="36">
        <v>-0.403358151</v>
      </c>
      <c r="C180" s="36">
        <v>6.1464677000000002E-2</v>
      </c>
      <c r="D180" s="36">
        <v>3.4767671E-2</v>
      </c>
      <c r="E180" s="36">
        <v>0.15165136500000001</v>
      </c>
      <c r="F180" s="36">
        <v>-0.27160976199999998</v>
      </c>
      <c r="G180" s="36">
        <v>-0.14661702400000001</v>
      </c>
      <c r="H180" s="36">
        <v>3.7005050999999997E-2</v>
      </c>
      <c r="I180" s="36">
        <v>0.3489681</v>
      </c>
      <c r="J180" s="36">
        <v>-0.25238797299999999</v>
      </c>
      <c r="K180" s="36">
        <v>-0.15539707</v>
      </c>
      <c r="L180" s="36">
        <v>-1.1999088999999999E-2</v>
      </c>
      <c r="M180" s="36">
        <v>0.44106320900000001</v>
      </c>
    </row>
    <row r="181" spans="1:13" x14ac:dyDescent="0.2">
      <c r="A181">
        <v>-7.1</v>
      </c>
      <c r="B181" s="36">
        <v>-0.40823320800000001</v>
      </c>
      <c r="C181" s="36">
        <v>6.0811178E-2</v>
      </c>
      <c r="D181" s="36">
        <v>3.3676589999999999E-2</v>
      </c>
      <c r="E181" s="36">
        <v>0.149736375</v>
      </c>
      <c r="F181" s="36">
        <v>-0.27298291600000002</v>
      </c>
      <c r="G181" s="36">
        <v>-0.14760084400000001</v>
      </c>
      <c r="H181" s="36">
        <v>3.6058932000000002E-2</v>
      </c>
      <c r="I181" s="36">
        <v>0.3489681</v>
      </c>
      <c r="J181" s="36">
        <v>-0.25195209099999999</v>
      </c>
      <c r="K181" s="36">
        <v>-0.15617608999999999</v>
      </c>
      <c r="L181" s="36">
        <v>-1.4020942E-2</v>
      </c>
      <c r="M181" s="36">
        <v>0.43749786099999999</v>
      </c>
    </row>
    <row r="182" spans="1:13" x14ac:dyDescent="0.2">
      <c r="A182">
        <v>-7</v>
      </c>
      <c r="B182" s="36">
        <v>-0.41312183099999999</v>
      </c>
      <c r="C182" s="36">
        <v>6.0134795999999997E-2</v>
      </c>
      <c r="D182" s="36">
        <v>3.2582302E-2</v>
      </c>
      <c r="E182" s="36">
        <v>0.14783385800000001</v>
      </c>
      <c r="F182" s="36">
        <v>-0.27435564899999998</v>
      </c>
      <c r="G182" s="36">
        <v>-0.14859341500000001</v>
      </c>
      <c r="H182" s="36">
        <v>3.5107355E-2</v>
      </c>
      <c r="I182" s="36">
        <v>0.3489681</v>
      </c>
      <c r="J182" s="36">
        <v>-0.251529736</v>
      </c>
      <c r="K182" s="36">
        <v>-0.156958546</v>
      </c>
      <c r="L182" s="36">
        <v>-1.6005867E-2</v>
      </c>
      <c r="M182" s="36">
        <v>0.43387597900000002</v>
      </c>
    </row>
    <row r="183" spans="1:13" x14ac:dyDescent="0.2">
      <c r="A183">
        <v>-6.9</v>
      </c>
      <c r="B183" s="36">
        <v>-0.418020434</v>
      </c>
      <c r="C183" s="36">
        <v>5.9435486000000003E-2</v>
      </c>
      <c r="D183" s="36">
        <v>3.1484182999999999E-2</v>
      </c>
      <c r="E183" s="36">
        <v>0.14594296600000001</v>
      </c>
      <c r="F183" s="36">
        <v>-0.27572802299999999</v>
      </c>
      <c r="G183" s="36">
        <v>-0.14959504100000001</v>
      </c>
      <c r="H183" s="36">
        <v>3.4149803999999999E-2</v>
      </c>
      <c r="I183" s="36">
        <v>0.3489681</v>
      </c>
      <c r="J183" s="36">
        <v>-0.25112172700000002</v>
      </c>
      <c r="K183" s="36">
        <v>-0.157744884</v>
      </c>
      <c r="L183" s="36">
        <v>-1.7954719000000001E-2</v>
      </c>
      <c r="M183" s="36">
        <v>0.43020093700000001</v>
      </c>
    </row>
    <row r="184" spans="1:13" x14ac:dyDescent="0.2">
      <c r="A184">
        <v>-6.8</v>
      </c>
      <c r="B184" s="36">
        <v>-0.42292542</v>
      </c>
      <c r="C184" s="36">
        <v>5.8713204999999997E-2</v>
      </c>
      <c r="D184" s="36">
        <v>3.0381609E-2</v>
      </c>
      <c r="E184" s="36">
        <v>0.144062842</v>
      </c>
      <c r="F184" s="36">
        <v>-0.27710011000000001</v>
      </c>
      <c r="G184" s="36">
        <v>-0.15060600900000001</v>
      </c>
      <c r="H184" s="36">
        <v>3.3185780999999998E-2</v>
      </c>
      <c r="I184" s="36">
        <v>0.3489681</v>
      </c>
      <c r="J184" s="36">
        <v>-0.25072887100000002</v>
      </c>
      <c r="K184" s="36">
        <v>-0.15853553400000001</v>
      </c>
      <c r="L184" s="36">
        <v>-1.9868381000000001E-2</v>
      </c>
      <c r="M184" s="36">
        <v>0.42647617100000001</v>
      </c>
    </row>
    <row r="185" spans="1:13" x14ac:dyDescent="0.2">
      <c r="A185">
        <v>-6.7</v>
      </c>
      <c r="B185" s="36">
        <v>-0.42783317900000001</v>
      </c>
      <c r="C185" s="36">
        <v>5.7967914000000002E-2</v>
      </c>
      <c r="D185" s="36">
        <v>2.9273961000000001E-2</v>
      </c>
      <c r="E185" s="36">
        <v>0.14219261899999999</v>
      </c>
      <c r="F185" s="36">
        <v>-0.27847199</v>
      </c>
      <c r="G185" s="36">
        <v>-0.15162658700000001</v>
      </c>
      <c r="H185" s="36">
        <v>3.2214813000000002E-2</v>
      </c>
      <c r="I185" s="36">
        <v>0.3489681</v>
      </c>
      <c r="J185" s="36">
        <v>-0.25035196500000001</v>
      </c>
      <c r="K185" s="36">
        <v>-0.15933091699999999</v>
      </c>
      <c r="L185" s="36">
        <v>-2.1747773000000001E-2</v>
      </c>
      <c r="M185" s="36">
        <v>0.42270517499999999</v>
      </c>
    </row>
    <row r="186" spans="1:13" x14ac:dyDescent="0.2">
      <c r="A186">
        <v>-6.6</v>
      </c>
      <c r="B186" s="36">
        <v>-0.43274010099999999</v>
      </c>
      <c r="C186" s="36">
        <v>5.7199577000000001E-2</v>
      </c>
      <c r="D186" s="36">
        <v>2.8160621E-2</v>
      </c>
      <c r="E186" s="36">
        <v>0.14033142500000001</v>
      </c>
      <c r="F186" s="36">
        <v>-0.279843748</v>
      </c>
      <c r="G186" s="36">
        <v>-0.152657024</v>
      </c>
      <c r="H186" s="36">
        <v>3.1236447000000001E-2</v>
      </c>
      <c r="I186" s="36">
        <v>0.3489681</v>
      </c>
      <c r="J186" s="36">
        <v>-0.24999178999999999</v>
      </c>
      <c r="K186" s="36">
        <v>-0.16013143699999999</v>
      </c>
      <c r="L186" s="36">
        <v>-2.3593843E-2</v>
      </c>
      <c r="M186" s="36">
        <v>0.41889149199999998</v>
      </c>
    </row>
    <row r="187" spans="1:13" x14ac:dyDescent="0.2">
      <c r="A187">
        <v>-6.5</v>
      </c>
      <c r="B187" s="36">
        <v>-0.437642582</v>
      </c>
      <c r="C187" s="36">
        <v>5.6408162999999997E-2</v>
      </c>
      <c r="D187" s="36">
        <v>2.7040979E-2</v>
      </c>
      <c r="E187" s="36">
        <v>0.13847838400000001</v>
      </c>
      <c r="F187" s="36">
        <v>-0.28121547400000002</v>
      </c>
      <c r="G187" s="36">
        <v>-0.15369754899999999</v>
      </c>
      <c r="H187" s="36">
        <v>3.0250255E-2</v>
      </c>
      <c r="I187" s="36">
        <v>0.3489681</v>
      </c>
      <c r="J187" s="36">
        <v>-0.24964911300000001</v>
      </c>
      <c r="K187" s="36">
        <v>-0.16093748799999999</v>
      </c>
      <c r="L187" s="36">
        <v>-2.5407565E-2</v>
      </c>
      <c r="M187" s="36">
        <v>0.415038715</v>
      </c>
    </row>
    <row r="188" spans="1:13" x14ac:dyDescent="0.2">
      <c r="A188">
        <v>-6.4</v>
      </c>
      <c r="B188" s="36">
        <v>-0.44253703100000003</v>
      </c>
      <c r="C188" s="36">
        <v>5.5593644999999997E-2</v>
      </c>
      <c r="D188" s="36">
        <v>2.5914433000000001E-2</v>
      </c>
      <c r="E188" s="36">
        <v>0.13663262100000001</v>
      </c>
      <c r="F188" s="36">
        <v>-0.28258726699999998</v>
      </c>
      <c r="G188" s="36">
        <v>-0.15474837399999999</v>
      </c>
      <c r="H188" s="36">
        <v>2.9255831E-2</v>
      </c>
      <c r="I188" s="36">
        <v>0.3489681</v>
      </c>
      <c r="J188" s="36">
        <v>-0.24932468799999999</v>
      </c>
      <c r="K188" s="36">
        <v>-0.16174944799999999</v>
      </c>
      <c r="L188" s="36">
        <v>-2.7189939999999999E-2</v>
      </c>
      <c r="M188" s="36">
        <v>0.41115047799999999</v>
      </c>
    </row>
    <row r="189" spans="1:13" x14ac:dyDescent="0.2">
      <c r="A189">
        <v>-6.3</v>
      </c>
      <c r="B189" s="36">
        <v>-0.44741987799999999</v>
      </c>
      <c r="C189" s="36">
        <v>5.4756003999999997E-2</v>
      </c>
      <c r="D189" s="36">
        <v>2.4780387000000001E-2</v>
      </c>
      <c r="E189" s="36">
        <v>0.13479326</v>
      </c>
      <c r="F189" s="36">
        <v>-0.28395923099999998</v>
      </c>
      <c r="G189" s="36">
        <v>-0.15580969</v>
      </c>
      <c r="H189" s="36">
        <v>2.8252791999999999E-2</v>
      </c>
      <c r="I189" s="36">
        <v>0.3489681</v>
      </c>
      <c r="J189" s="36">
        <v>-0.249019251</v>
      </c>
      <c r="K189" s="36">
        <v>-0.16256768099999999</v>
      </c>
      <c r="L189" s="36">
        <v>-2.8941992E-2</v>
      </c>
      <c r="M189" s="36">
        <v>0.40723045000000002</v>
      </c>
    </row>
    <row r="190" spans="1:13" x14ac:dyDescent="0.2">
      <c r="A190">
        <v>-6.2</v>
      </c>
      <c r="B190" s="36">
        <v>-0.45228758000000002</v>
      </c>
      <c r="C190" s="36">
        <v>5.3895225999999997E-2</v>
      </c>
      <c r="D190" s="36">
        <v>2.3638256999999999E-2</v>
      </c>
      <c r="E190" s="36">
        <v>0.13295943199999999</v>
      </c>
      <c r="F190" s="36">
        <v>-0.285331473</v>
      </c>
      <c r="G190" s="36">
        <v>-0.156881669</v>
      </c>
      <c r="H190" s="36">
        <v>2.7240779E-2</v>
      </c>
      <c r="I190" s="36">
        <v>0.3489681</v>
      </c>
      <c r="J190" s="36">
        <v>-0.24873352100000001</v>
      </c>
      <c r="K190" s="36">
        <v>-0.16339254</v>
      </c>
      <c r="L190" s="36">
        <v>-3.0664766999999999E-2</v>
      </c>
      <c r="M190" s="36">
        <v>0.40328233099999999</v>
      </c>
    </row>
    <row r="191" spans="1:13" x14ac:dyDescent="0.2">
      <c r="A191">
        <v>-6.1</v>
      </c>
      <c r="B191" s="36">
        <v>-0.45713662700000002</v>
      </c>
      <c r="C191" s="36">
        <v>5.3011304000000002E-2</v>
      </c>
      <c r="D191" s="36">
        <v>2.2487468E-2</v>
      </c>
      <c r="E191" s="36">
        <v>0.13113027199999999</v>
      </c>
      <c r="F191" s="36">
        <v>-0.28670410800000001</v>
      </c>
      <c r="G191" s="36">
        <v>-0.157964466</v>
      </c>
      <c r="H191" s="36">
        <v>2.6219454999999999E-2</v>
      </c>
      <c r="I191" s="36">
        <v>0.3489681</v>
      </c>
      <c r="J191" s="36">
        <v>-0.248468202</v>
      </c>
      <c r="K191" s="36">
        <v>-0.16422436300000001</v>
      </c>
      <c r="L191" s="36">
        <v>-3.2359328999999999E-2</v>
      </c>
      <c r="M191" s="36">
        <v>0.39930984800000002</v>
      </c>
    </row>
    <row r="192" spans="1:13" x14ac:dyDescent="0.2">
      <c r="A192">
        <v>-6</v>
      </c>
      <c r="B192" s="36">
        <v>-0.46196355</v>
      </c>
      <c r="C192" s="36">
        <v>5.2104237999999997E-2</v>
      </c>
      <c r="D192" s="36">
        <v>2.1327458000000001E-2</v>
      </c>
      <c r="E192" s="36">
        <v>0.12930492199999999</v>
      </c>
      <c r="F192" s="36">
        <v>-0.28807725499999998</v>
      </c>
      <c r="G192" s="36">
        <v>-0.159058216</v>
      </c>
      <c r="H192" s="36">
        <v>2.5188507999999998E-2</v>
      </c>
      <c r="I192" s="36">
        <v>0.3489681</v>
      </c>
      <c r="J192" s="36">
        <v>-0.24822397700000001</v>
      </c>
      <c r="K192" s="36">
        <v>-0.16506347299999999</v>
      </c>
      <c r="L192" s="36">
        <v>-3.4026760000000003E-2</v>
      </c>
      <c r="M192" s="36">
        <v>0.39531674500000002</v>
      </c>
    </row>
    <row r="193" spans="1:13" x14ac:dyDescent="0.2">
      <c r="A193">
        <v>-5.9</v>
      </c>
      <c r="B193" s="36">
        <v>-0.466764929</v>
      </c>
      <c r="C193" s="36">
        <v>5.1174035999999999E-2</v>
      </c>
      <c r="D193" s="36">
        <v>2.0157677999999998E-2</v>
      </c>
      <c r="E193" s="36">
        <v>0.12748253500000001</v>
      </c>
      <c r="F193" s="36">
        <v>-0.28945103900000002</v>
      </c>
      <c r="G193" s="36">
        <v>-0.16016303400000001</v>
      </c>
      <c r="H193" s="36">
        <v>2.4147649E-2</v>
      </c>
      <c r="I193" s="36">
        <v>0.3489681</v>
      </c>
      <c r="J193" s="36">
        <v>-0.24800151200000001</v>
      </c>
      <c r="K193" s="36">
        <v>-0.16591018099999999</v>
      </c>
      <c r="L193" s="36">
        <v>-3.5668155999999999E-2</v>
      </c>
      <c r="M193" s="36">
        <v>0.39130678299999999</v>
      </c>
    </row>
    <row r="194" spans="1:13" x14ac:dyDescent="0.2">
      <c r="A194">
        <v>-5.8</v>
      </c>
      <c r="B194" s="36">
        <v>-0.471537394</v>
      </c>
      <c r="C194" s="36">
        <v>5.0220714999999999E-2</v>
      </c>
      <c r="D194" s="36">
        <v>1.8977593000000001E-2</v>
      </c>
      <c r="E194" s="36">
        <v>0.12566227699999999</v>
      </c>
      <c r="F194" s="36">
        <v>-0.29082558800000002</v>
      </c>
      <c r="G194" s="36">
        <v>-0.16127902099999999</v>
      </c>
      <c r="H194" s="36">
        <v>2.3096611E-2</v>
      </c>
      <c r="I194" s="36">
        <v>0.3489681</v>
      </c>
      <c r="J194" s="36">
        <v>-0.247801453</v>
      </c>
      <c r="K194" s="36">
        <v>-0.166764785</v>
      </c>
      <c r="L194" s="36">
        <v>-3.7284629E-2</v>
      </c>
      <c r="M194" s="36">
        <v>0.38728373199999999</v>
      </c>
    </row>
    <row r="195" spans="1:13" x14ac:dyDescent="0.2">
      <c r="A195">
        <v>-5.7</v>
      </c>
      <c r="B195" s="36">
        <v>-0.476277638</v>
      </c>
      <c r="C195" s="36">
        <v>4.9244296999999999E-2</v>
      </c>
      <c r="D195" s="36">
        <v>1.7786679999999999E-2</v>
      </c>
      <c r="E195" s="36">
        <v>0.12384332300000001</v>
      </c>
      <c r="F195" s="36">
        <v>-0.29220103400000003</v>
      </c>
      <c r="G195" s="36">
        <v>-0.162406256</v>
      </c>
      <c r="H195" s="36">
        <v>2.203515E-2</v>
      </c>
      <c r="I195" s="36">
        <v>0.3489681</v>
      </c>
      <c r="J195" s="36">
        <v>-0.24762442600000001</v>
      </c>
      <c r="K195" s="36">
        <v>-0.167627569</v>
      </c>
      <c r="L195" s="36">
        <v>-3.8877299999999997E-2</v>
      </c>
      <c r="M195" s="36">
        <v>0.38325136300000001</v>
      </c>
    </row>
    <row r="196" spans="1:13" x14ac:dyDescent="0.2">
      <c r="A196">
        <v>-5.6</v>
      </c>
      <c r="B196" s="36">
        <v>-0.48098241600000002</v>
      </c>
      <c r="C196" s="36">
        <v>4.8244816000000003E-2</v>
      </c>
      <c r="D196" s="36">
        <v>1.6584435000000002E-2</v>
      </c>
      <c r="E196" s="36">
        <v>0.12202486799999999</v>
      </c>
      <c r="F196" s="36">
        <v>-0.29357751500000001</v>
      </c>
      <c r="G196" s="36">
        <v>-0.16354480499999999</v>
      </c>
      <c r="H196" s="36">
        <v>2.0963045E-2</v>
      </c>
      <c r="I196" s="36">
        <v>0.3489681</v>
      </c>
      <c r="J196" s="36">
        <v>-0.247471038</v>
      </c>
      <c r="K196" s="36">
        <v>-0.168498805</v>
      </c>
      <c r="L196" s="36">
        <v>-4.0447301999999997E-2</v>
      </c>
      <c r="M196" s="36">
        <v>0.37921344699999998</v>
      </c>
    </row>
    <row r="197" spans="1:13" x14ac:dyDescent="0.2">
      <c r="A197">
        <v>-5.5</v>
      </c>
      <c r="B197" s="36">
        <v>-0.48564855699999998</v>
      </c>
      <c r="C197" s="36">
        <v>4.7222312000000002E-2</v>
      </c>
      <c r="D197" s="36">
        <v>1.5370368000000001E-2</v>
      </c>
      <c r="E197" s="36">
        <v>0.12020612</v>
      </c>
      <c r="F197" s="36">
        <v>-0.29495517300000001</v>
      </c>
      <c r="G197" s="36">
        <v>-0.16469471299999999</v>
      </c>
      <c r="H197" s="36">
        <v>1.9880097999999999E-2</v>
      </c>
      <c r="I197" s="36">
        <v>0.3489681</v>
      </c>
      <c r="J197" s="36">
        <v>-0.24734187299999999</v>
      </c>
      <c r="K197" s="36">
        <v>-0.16937874999999999</v>
      </c>
      <c r="L197" s="36">
        <v>-4.1995774999999999E-2</v>
      </c>
      <c r="M197" s="36">
        <v>0.375173747</v>
      </c>
    </row>
    <row r="198" spans="1:13" x14ac:dyDescent="0.2">
      <c r="A198">
        <v>-5.4</v>
      </c>
      <c r="B198" s="36">
        <v>-0.49027296300000001</v>
      </c>
      <c r="C198" s="36">
        <v>4.6176834999999999E-2</v>
      </c>
      <c r="D198" s="36">
        <v>1.4144004999999999E-2</v>
      </c>
      <c r="E198" s="36">
        <v>0.118386305</v>
      </c>
      <c r="F198" s="36">
        <v>-0.29633415299999999</v>
      </c>
      <c r="G198" s="36">
        <v>-0.165856011</v>
      </c>
      <c r="H198" s="36">
        <v>1.8786128999999999E-2</v>
      </c>
      <c r="I198" s="36">
        <v>0.3489681</v>
      </c>
      <c r="J198" s="36">
        <v>-0.247237496</v>
      </c>
      <c r="K198" s="36">
        <v>-0.17026765299999999</v>
      </c>
      <c r="L198" s="36">
        <v>-4.3523866000000001E-2</v>
      </c>
      <c r="M198" s="36">
        <v>0.37113601299999999</v>
      </c>
    </row>
    <row r="199" spans="1:13" x14ac:dyDescent="0.2">
      <c r="A199">
        <v>-5.3</v>
      </c>
      <c r="B199" s="36">
        <v>-0.49485262000000002</v>
      </c>
      <c r="C199" s="36">
        <v>4.5108441999999999E-2</v>
      </c>
      <c r="D199" s="36">
        <v>1.2904891E-2</v>
      </c>
      <c r="E199" s="36">
        <v>0.116564669</v>
      </c>
      <c r="F199" s="36">
        <v>-0.29771460300000002</v>
      </c>
      <c r="G199" s="36">
        <v>-0.16702871599999999</v>
      </c>
      <c r="H199" s="36">
        <v>1.7680982000000001E-2</v>
      </c>
      <c r="I199" s="36">
        <v>0.348913851</v>
      </c>
      <c r="J199" s="36">
        <v>-0.247158448</v>
      </c>
      <c r="K199" s="36">
        <v>-0.17116574900000001</v>
      </c>
      <c r="L199" s="36">
        <v>-4.5032727000000002E-2</v>
      </c>
      <c r="M199" s="36">
        <v>0.36710397500000003</v>
      </c>
    </row>
    <row r="200" spans="1:13" x14ac:dyDescent="0.2">
      <c r="A200">
        <v>-5.2</v>
      </c>
      <c r="B200" s="36">
        <v>-0.49938460000000001</v>
      </c>
      <c r="C200" s="36">
        <v>4.4017199E-2</v>
      </c>
      <c r="D200" s="36">
        <v>1.1652588E-2</v>
      </c>
      <c r="E200" s="36">
        <v>0.11474047699999999</v>
      </c>
      <c r="F200" s="36">
        <v>-0.299096678</v>
      </c>
      <c r="G200" s="36">
        <v>-0.16821282800000001</v>
      </c>
      <c r="H200" s="36">
        <v>1.6564519999999999E-2</v>
      </c>
      <c r="I200" s="36">
        <v>0.34881916600000001</v>
      </c>
      <c r="J200" s="36">
        <v>-0.247105251</v>
      </c>
      <c r="K200" s="36">
        <v>-0.17207326000000001</v>
      </c>
      <c r="L200" s="36">
        <v>-4.6523516000000001E-2</v>
      </c>
      <c r="M200" s="36">
        <v>0.36308133999999997</v>
      </c>
    </row>
    <row r="201" spans="1:13" x14ac:dyDescent="0.2">
      <c r="A201">
        <v>-5.0999999999999996</v>
      </c>
      <c r="B201" s="36">
        <v>-0.50386606599999995</v>
      </c>
      <c r="C201" s="36">
        <v>4.2903179E-2</v>
      </c>
      <c r="D201" s="36">
        <v>1.0386674E-2</v>
      </c>
      <c r="E201" s="36">
        <v>0.112913016</v>
      </c>
      <c r="F201" s="36">
        <v>-0.30048053299999999</v>
      </c>
      <c r="G201" s="36">
        <v>-0.16940833199999999</v>
      </c>
      <c r="H201" s="36">
        <v>1.5436626E-2</v>
      </c>
      <c r="I201" s="36">
        <v>0.34868437000000002</v>
      </c>
      <c r="J201" s="36">
        <v>-0.247078402</v>
      </c>
      <c r="K201" s="36">
        <v>-0.17299040099999999</v>
      </c>
      <c r="L201" s="36">
        <v>-4.7997389000000001E-2</v>
      </c>
      <c r="M201" s="36">
        <v>0.359071786</v>
      </c>
    </row>
    <row r="202" spans="1:13" x14ac:dyDescent="0.2">
      <c r="A202">
        <v>-5</v>
      </c>
      <c r="B202" s="36">
        <v>-0.50829427699999996</v>
      </c>
      <c r="C202" s="36">
        <v>4.1766465000000003E-2</v>
      </c>
      <c r="D202" s="36">
        <v>9.1067479999999996E-3</v>
      </c>
      <c r="E202" s="36">
        <v>0.11108159500000001</v>
      </c>
      <c r="F202" s="36">
        <v>-0.30186633000000002</v>
      </c>
      <c r="G202" s="36">
        <v>-0.17061520299999999</v>
      </c>
      <c r="H202" s="36">
        <v>1.4297201000000001E-2</v>
      </c>
      <c r="I202" s="36">
        <v>0.34850980799999998</v>
      </c>
      <c r="J202" s="36">
        <v>-0.24707837799999999</v>
      </c>
      <c r="K202" s="36">
        <v>-0.17391737400000001</v>
      </c>
      <c r="L202" s="36">
        <v>-4.9455507000000003E-2</v>
      </c>
      <c r="M202" s="36">
        <v>0.355078954</v>
      </c>
    </row>
    <row r="203" spans="1:13" x14ac:dyDescent="0.2">
      <c r="A203">
        <v>-4.9000000000000004</v>
      </c>
      <c r="B203" s="36">
        <v>-0.51266659199999998</v>
      </c>
      <c r="C203" s="36">
        <v>4.0607147000000003E-2</v>
      </c>
      <c r="D203" s="36">
        <v>7.8124229999999998E-3</v>
      </c>
      <c r="E203" s="36">
        <v>0.109245543</v>
      </c>
      <c r="F203" s="36">
        <v>-0.30325423099999999</v>
      </c>
      <c r="G203" s="36">
        <v>-0.1718334</v>
      </c>
      <c r="H203" s="36">
        <v>1.3146164E-2</v>
      </c>
      <c r="I203" s="36">
        <v>0.34829583800000002</v>
      </c>
      <c r="J203" s="36">
        <v>-0.24710563299999999</v>
      </c>
      <c r="K203" s="36">
        <v>-0.17485437200000001</v>
      </c>
      <c r="L203" s="36">
        <v>-5.0899027999999999E-2</v>
      </c>
      <c r="M203" s="36">
        <v>0.35110644600000002</v>
      </c>
    </row>
    <row r="204" spans="1:13" x14ac:dyDescent="0.2">
      <c r="A204">
        <v>-4.8</v>
      </c>
      <c r="B204" s="36">
        <v>-0.51698047599999997</v>
      </c>
      <c r="C204" s="36">
        <v>3.9425319E-2</v>
      </c>
      <c r="D204" s="36">
        <v>6.5033349999999998E-3</v>
      </c>
      <c r="E204" s="36">
        <v>0.107404216</v>
      </c>
      <c r="F204" s="36">
        <v>-0.30464440500000001</v>
      </c>
      <c r="G204" s="36">
        <v>-0.17306287400000001</v>
      </c>
      <c r="H204" s="36">
        <v>1.1983453E-2</v>
      </c>
      <c r="I204" s="36">
        <v>0.34804283899999999</v>
      </c>
      <c r="J204" s="36">
        <v>-0.24716059800000001</v>
      </c>
      <c r="K204" s="36">
        <v>-0.17580157900000001</v>
      </c>
      <c r="L204" s="36">
        <v>-5.2329110999999998E-2</v>
      </c>
      <c r="M204" s="36">
        <v>0.34715781899999998</v>
      </c>
    </row>
    <row r="205" spans="1:13" x14ac:dyDescent="0.2">
      <c r="A205">
        <v>-4.7</v>
      </c>
      <c r="B205" s="36">
        <v>-0.52123349799999996</v>
      </c>
      <c r="C205" s="36">
        <v>3.8221087000000001E-2</v>
      </c>
      <c r="D205" s="36">
        <v>5.1791340000000002E-3</v>
      </c>
      <c r="E205" s="36">
        <v>0.105556991</v>
      </c>
      <c r="F205" s="36">
        <v>-0.30603702199999999</v>
      </c>
      <c r="G205" s="36">
        <v>-0.174303561</v>
      </c>
      <c r="H205" s="36">
        <v>1.0809017000000001E-2</v>
      </c>
      <c r="I205" s="36">
        <v>0.34775120599999998</v>
      </c>
      <c r="J205" s="36">
        <v>-0.24724368099999999</v>
      </c>
      <c r="K205" s="36">
        <v>-0.17675917199999999</v>
      </c>
      <c r="L205" s="36">
        <v>-5.3746911000000001E-2</v>
      </c>
      <c r="M205" s="36">
        <v>0.34323657600000002</v>
      </c>
    </row>
    <row r="206" spans="1:13" x14ac:dyDescent="0.2">
      <c r="A206">
        <v>-4.5999999999999996</v>
      </c>
      <c r="B206" s="36">
        <v>-0.52542334199999996</v>
      </c>
      <c r="C206" s="36">
        <v>3.6994560000000003E-2</v>
      </c>
      <c r="D206" s="36">
        <v>3.8394919999999999E-3</v>
      </c>
      <c r="E206" s="36">
        <v>0.103703269</v>
      </c>
      <c r="F206" s="36">
        <v>-0.30743225699999999</v>
      </c>
      <c r="G206" s="36">
        <v>-0.17555539100000001</v>
      </c>
      <c r="H206" s="36">
        <v>9.6228249999999998E-3</v>
      </c>
      <c r="I206" s="36">
        <v>0.34742134800000002</v>
      </c>
      <c r="J206" s="36">
        <v>-0.24735526899999999</v>
      </c>
      <c r="K206" s="36">
        <v>-0.177727318</v>
      </c>
      <c r="L206" s="36">
        <v>-5.5153581E-2</v>
      </c>
      <c r="M206" s="36">
        <v>0.339346168</v>
      </c>
    </row>
    <row r="207" spans="1:13" x14ac:dyDescent="0.2">
      <c r="A207">
        <v>-4.5</v>
      </c>
      <c r="B207" s="36">
        <v>-0.52954780499999998</v>
      </c>
      <c r="C207" s="36">
        <v>3.5745853000000001E-2</v>
      </c>
      <c r="D207" s="36">
        <v>2.4840959999999999E-3</v>
      </c>
      <c r="E207" s="36">
        <v>0.101842478</v>
      </c>
      <c r="F207" s="36">
        <v>-0.30883028800000001</v>
      </c>
      <c r="G207" s="36">
        <v>-0.17681828399999999</v>
      </c>
      <c r="H207" s="36">
        <v>8.4248569999999991E-3</v>
      </c>
      <c r="I207" s="36">
        <v>0.347053693</v>
      </c>
      <c r="J207" s="36">
        <v>-0.247495726</v>
      </c>
      <c r="K207" s="36">
        <v>-0.17870617799999999</v>
      </c>
      <c r="L207" s="36">
        <v>-5.6550268000000001E-2</v>
      </c>
      <c r="M207" s="36">
        <v>0.33548998099999999</v>
      </c>
    </row>
    <row r="208" spans="1:13" x14ac:dyDescent="0.2">
      <c r="A208">
        <v>-4.4000000000000004</v>
      </c>
      <c r="B208" s="36">
        <v>-0.53360480300000002</v>
      </c>
      <c r="C208" s="36">
        <v>3.4475087000000001E-2</v>
      </c>
      <c r="D208" s="36">
        <v>1.1126510000000001E-3</v>
      </c>
      <c r="E208" s="36">
        <v>9.9974067E-2</v>
      </c>
      <c r="F208" s="36">
        <v>-0.31023129700000002</v>
      </c>
      <c r="G208" s="36">
        <v>-0.178092152</v>
      </c>
      <c r="H208" s="36">
        <v>7.2151070000000001E-3</v>
      </c>
      <c r="I208" s="36">
        <v>0.34664867900000002</v>
      </c>
      <c r="J208" s="36">
        <v>-0.24766539300000001</v>
      </c>
      <c r="K208" s="36">
        <v>-0.17969590799999999</v>
      </c>
      <c r="L208" s="36">
        <v>-5.7938115999999998E-2</v>
      </c>
      <c r="M208" s="36">
        <v>0.33167133599999998</v>
      </c>
    </row>
    <row r="209" spans="1:13" x14ac:dyDescent="0.2">
      <c r="A209">
        <v>-4.3</v>
      </c>
      <c r="B209" s="36">
        <v>-0.53759237199999999</v>
      </c>
      <c r="C209" s="36">
        <v>3.3182387000000001E-2</v>
      </c>
      <c r="D209" s="36">
        <v>-2.7512000000000001E-4</v>
      </c>
      <c r="E209" s="36">
        <v>9.8097510999999998E-2</v>
      </c>
      <c r="F209" s="36">
        <v>-0.31163546800000003</v>
      </c>
      <c r="G209" s="36">
        <v>-0.17937690100000001</v>
      </c>
      <c r="H209" s="36">
        <v>5.9935769999999999E-3</v>
      </c>
      <c r="I209" s="36">
        <v>0.34620676099999997</v>
      </c>
      <c r="J209" s="36">
        <v>-0.247864589</v>
      </c>
      <c r="K209" s="36">
        <v>-0.18069665600000001</v>
      </c>
      <c r="L209" s="36">
        <v>-5.9318260999999997E-2</v>
      </c>
      <c r="M209" s="36">
        <v>0.32789348299999999</v>
      </c>
    </row>
    <row r="210" spans="1:13" x14ac:dyDescent="0.2">
      <c r="A210">
        <v>-4.2</v>
      </c>
      <c r="B210" s="36">
        <v>-0.54150867000000003</v>
      </c>
      <c r="C210" s="36">
        <v>3.1867882E-2</v>
      </c>
      <c r="D210" s="36">
        <v>-1.6794760000000001E-3</v>
      </c>
      <c r="E210" s="36">
        <v>9.6212309999999995E-2</v>
      </c>
      <c r="F210" s="36">
        <v>-0.31304299099999999</v>
      </c>
      <c r="G210" s="36">
        <v>-0.18067242999999999</v>
      </c>
      <c r="H210" s="36">
        <v>4.760284E-3</v>
      </c>
      <c r="I210" s="36">
        <v>0.34572840399999999</v>
      </c>
      <c r="J210" s="36">
        <v>-0.24809361199999999</v>
      </c>
      <c r="K210" s="36">
        <v>-0.18170856799999999</v>
      </c>
      <c r="L210" s="36">
        <v>-6.0691834E-2</v>
      </c>
      <c r="M210" s="36">
        <v>0.32415959500000002</v>
      </c>
    </row>
    <row r="211" spans="1:13" x14ac:dyDescent="0.2">
      <c r="A211">
        <v>-4.0999999999999996</v>
      </c>
      <c r="B211" s="36">
        <v>-0.54535198100000004</v>
      </c>
      <c r="C211" s="36">
        <v>3.0531704E-2</v>
      </c>
      <c r="D211" s="36">
        <v>-3.100663E-3</v>
      </c>
      <c r="E211" s="36">
        <v>9.4317986000000006E-2</v>
      </c>
      <c r="F211" s="36">
        <v>-0.31445405900000001</v>
      </c>
      <c r="G211" s="36">
        <v>-0.181978637</v>
      </c>
      <c r="H211" s="36">
        <v>3.5152500000000001E-3</v>
      </c>
      <c r="I211" s="36">
        <v>0.34521408599999998</v>
      </c>
      <c r="J211" s="36">
        <v>-0.24835273699999999</v>
      </c>
      <c r="K211" s="36">
        <v>-0.18273178600000001</v>
      </c>
      <c r="L211" s="36">
        <v>-6.2059957999999998E-2</v>
      </c>
      <c r="M211" s="36">
        <v>0.32047276499999999</v>
      </c>
    </row>
    <row r="212" spans="1:13" x14ac:dyDescent="0.2">
      <c r="A212">
        <v>-4</v>
      </c>
      <c r="B212" s="36">
        <v>-0.54912071900000003</v>
      </c>
      <c r="C212" s="36">
        <v>2.9173988000000001E-2</v>
      </c>
      <c r="D212" s="36">
        <v>-4.5389089999999998E-3</v>
      </c>
      <c r="E212" s="36">
        <v>9.2414087000000006E-2</v>
      </c>
      <c r="F212" s="36">
        <v>-0.315868869</v>
      </c>
      <c r="G212" s="36">
        <v>-0.18329541499999999</v>
      </c>
      <c r="H212" s="36">
        <v>2.258506E-3</v>
      </c>
      <c r="I212" s="36">
        <v>0.34466429199999998</v>
      </c>
      <c r="J212" s="36">
        <v>-0.248642218</v>
      </c>
      <c r="K212" s="36">
        <v>-0.183766446</v>
      </c>
      <c r="L212" s="36">
        <v>-6.3423750000000001E-2</v>
      </c>
      <c r="M212" s="36">
        <v>0.31683600000000001</v>
      </c>
    </row>
    <row r="213" spans="1:13" x14ac:dyDescent="0.2">
      <c r="A213">
        <v>-3.9</v>
      </c>
      <c r="B213" s="36">
        <v>-0.55281342200000005</v>
      </c>
      <c r="C213" s="36">
        <v>2.7794868E-2</v>
      </c>
      <c r="D213" s="36">
        <v>-5.9944259999999997E-3</v>
      </c>
      <c r="E213" s="36">
        <v>9.0500181999999998E-2</v>
      </c>
      <c r="F213" s="36">
        <v>-0.31728761999999999</v>
      </c>
      <c r="G213" s="36">
        <v>-0.184622655</v>
      </c>
      <c r="H213" s="36">
        <v>9.9008800000000008E-4</v>
      </c>
      <c r="I213" s="36">
        <v>0.344079519</v>
      </c>
      <c r="J213" s="36">
        <v>-0.248962288</v>
      </c>
      <c r="K213" s="36">
        <v>-0.184812686</v>
      </c>
      <c r="L213" s="36">
        <v>-6.4784317999999994E-2</v>
      </c>
      <c r="M213" s="36">
        <v>0.31325221399999997</v>
      </c>
    </row>
    <row r="214" spans="1:13" x14ac:dyDescent="0.2">
      <c r="A214">
        <v>-3.8</v>
      </c>
      <c r="B214" s="36">
        <v>-0.55642876299999999</v>
      </c>
      <c r="C214" s="36">
        <v>2.6394481000000001E-2</v>
      </c>
      <c r="D214" s="36">
        <v>-7.4674140000000003E-3</v>
      </c>
      <c r="E214" s="36">
        <v>8.8575864000000004E-2</v>
      </c>
      <c r="F214" s="36">
        <v>-0.31871051900000003</v>
      </c>
      <c r="G214" s="36">
        <v>-0.185960247</v>
      </c>
      <c r="H214" s="36">
        <v>-2.8996300000000002E-4</v>
      </c>
      <c r="I214" s="36">
        <v>0.34346026800000001</v>
      </c>
      <c r="J214" s="36">
        <v>-0.24931316000000001</v>
      </c>
      <c r="K214" s="36">
        <v>-0.185870641</v>
      </c>
      <c r="L214" s="36">
        <v>-6.6142761999999994E-2</v>
      </c>
      <c r="M214" s="36">
        <v>0.30972423100000002</v>
      </c>
    </row>
    <row r="215" spans="1:13" x14ac:dyDescent="0.2">
      <c r="A215">
        <v>-3.7</v>
      </c>
      <c r="B215" s="36">
        <v>-0.55996554399999998</v>
      </c>
      <c r="C215" s="36">
        <v>2.4972960999999998E-2</v>
      </c>
      <c r="D215" s="36">
        <v>-8.9580590000000009E-3</v>
      </c>
      <c r="E215" s="36">
        <v>8.6640746000000005E-2</v>
      </c>
      <c r="F215" s="36">
        <v>-0.32013777399999999</v>
      </c>
      <c r="G215" s="36">
        <v>-0.18730808400000001</v>
      </c>
      <c r="H215" s="36">
        <v>-1.581603E-3</v>
      </c>
      <c r="I215" s="36">
        <v>0.342807048</v>
      </c>
      <c r="J215" s="36">
        <v>-0.24969502599999999</v>
      </c>
      <c r="K215" s="36">
        <v>-0.18694044600000001</v>
      </c>
      <c r="L215" s="36">
        <v>-6.7500171999999997E-2</v>
      </c>
      <c r="M215" s="36">
        <v>0.30625477099999998</v>
      </c>
    </row>
    <row r="216" spans="1:13" x14ac:dyDescent="0.2">
      <c r="A216">
        <v>-3.6</v>
      </c>
      <c r="B216" s="36">
        <v>-0.56342270100000003</v>
      </c>
      <c r="C216" s="36">
        <v>2.3530444000000001E-2</v>
      </c>
      <c r="D216" s="36">
        <v>-1.0466533E-2</v>
      </c>
      <c r="E216" s="36">
        <v>8.4694463999999997E-2</v>
      </c>
      <c r="F216" s="36">
        <v>-0.32156959899999998</v>
      </c>
      <c r="G216" s="36">
        <v>-0.188666059</v>
      </c>
      <c r="H216" s="36">
        <v>-2.8847880000000001E-3</v>
      </c>
      <c r="I216" s="36">
        <v>0.34212036899999998</v>
      </c>
      <c r="J216" s="36">
        <v>-0.25010805699999999</v>
      </c>
      <c r="K216" s="36">
        <v>-0.18802223800000001</v>
      </c>
      <c r="L216" s="36">
        <v>-6.8857633000000001E-2</v>
      </c>
      <c r="M216" s="36">
        <v>0.30284645300000002</v>
      </c>
    </row>
    <row r="217" spans="1:13" x14ac:dyDescent="0.2">
      <c r="A217">
        <v>-3.5</v>
      </c>
      <c r="B217" s="36">
        <v>-0.566799304</v>
      </c>
      <c r="C217" s="36">
        <v>2.2067059999999999E-2</v>
      </c>
      <c r="D217" s="36">
        <v>-1.1992998E-2</v>
      </c>
      <c r="E217" s="36">
        <v>8.2736672999999997E-2</v>
      </c>
      <c r="F217" s="36">
        <v>-0.32300621099999999</v>
      </c>
      <c r="G217" s="36">
        <v>-0.190034069</v>
      </c>
      <c r="H217" s="36">
        <v>-4.1994709999999998E-3</v>
      </c>
      <c r="I217" s="36">
        <v>0.34140074500000001</v>
      </c>
      <c r="J217" s="36">
        <v>-0.25055240699999998</v>
      </c>
      <c r="K217" s="36">
        <v>-0.18911615200000001</v>
      </c>
      <c r="L217" s="36">
        <v>-7.0216215999999998E-2</v>
      </c>
      <c r="M217" s="36">
        <v>0.29950178900000002</v>
      </c>
    </row>
    <row r="218" spans="1:13" x14ac:dyDescent="0.2">
      <c r="A218">
        <v>-3.4</v>
      </c>
      <c r="B218" s="36">
        <v>-0.57009455399999998</v>
      </c>
      <c r="C218" s="36">
        <v>2.0582936999999999E-2</v>
      </c>
      <c r="D218" s="36">
        <v>-1.3537604E-2</v>
      </c>
      <c r="E218" s="36">
        <v>8.0767046999999995E-2</v>
      </c>
      <c r="F218" s="36">
        <v>-0.32444783399999999</v>
      </c>
      <c r="G218" s="36">
        <v>-0.19141201699999999</v>
      </c>
      <c r="H218" s="36">
        <v>-5.5256089999999999E-3</v>
      </c>
      <c r="I218" s="36">
        <v>0.340648691</v>
      </c>
      <c r="J218" s="36">
        <v>-0.251028209</v>
      </c>
      <c r="K218" s="36">
        <v>-0.19022233099999999</v>
      </c>
      <c r="L218" s="36">
        <v>-7.1576988999999994E-2</v>
      </c>
      <c r="M218" s="36">
        <v>0.29622317799999998</v>
      </c>
    </row>
    <row r="219" spans="1:13" x14ac:dyDescent="0.2">
      <c r="A219">
        <v>-3.3</v>
      </c>
      <c r="B219" s="36">
        <v>-0.57330778999999998</v>
      </c>
      <c r="C219" s="36">
        <v>1.9078198000000001E-2</v>
      </c>
      <c r="D219" s="36">
        <v>-1.5100492E-2</v>
      </c>
      <c r="E219" s="36">
        <v>7.8785278E-2</v>
      </c>
      <c r="F219" s="36">
        <v>-0.32589469599999998</v>
      </c>
      <c r="G219" s="36">
        <v>-0.19279980999999999</v>
      </c>
      <c r="H219" s="36">
        <v>-6.8631639999999997E-3</v>
      </c>
      <c r="I219" s="36">
        <v>0.33986471899999998</v>
      </c>
      <c r="J219" s="36">
        <v>-0.25153558100000001</v>
      </c>
      <c r="K219" s="36">
        <v>-0.191340919</v>
      </c>
      <c r="L219" s="36">
        <v>-7.2941006000000003E-2</v>
      </c>
      <c r="M219" s="36">
        <v>0.29301290299999999</v>
      </c>
    </row>
    <row r="220" spans="1:13" x14ac:dyDescent="0.2">
      <c r="A220">
        <v>-3.2</v>
      </c>
      <c r="B220" s="36">
        <v>-0.57643848200000003</v>
      </c>
      <c r="C220" s="36">
        <v>1.7552959E-2</v>
      </c>
      <c r="D220" s="36">
        <v>-1.6681794999999999E-2</v>
      </c>
      <c r="E220" s="36">
        <v>7.6791075E-2</v>
      </c>
      <c r="F220" s="36">
        <v>-0.32734702900000001</v>
      </c>
      <c r="G220" s="36">
        <v>-0.19419736300000001</v>
      </c>
      <c r="H220" s="36">
        <v>-8.2120990000000005E-3</v>
      </c>
      <c r="I220" s="36">
        <v>0.33904933900000001</v>
      </c>
      <c r="J220" s="36">
        <v>-0.25207461799999997</v>
      </c>
      <c r="K220" s="36">
        <v>-0.192472063</v>
      </c>
      <c r="L220" s="36">
        <v>-7.4309315000000001E-2</v>
      </c>
      <c r="M220" s="36">
        <v>0.28987312999999998</v>
      </c>
    </row>
    <row r="221" spans="1:13" x14ac:dyDescent="0.2">
      <c r="A221">
        <v>-3.1</v>
      </c>
      <c r="B221" s="36">
        <v>-0.57948623700000002</v>
      </c>
      <c r="C221" s="36">
        <v>1.6007331E-2</v>
      </c>
      <c r="D221" s="36">
        <v>-1.8281637999999999E-2</v>
      </c>
      <c r="E221" s="36">
        <v>7.4784163000000001E-2</v>
      </c>
      <c r="F221" s="36">
        <v>-0.328805071</v>
      </c>
      <c r="G221" s="36">
        <v>-0.19560460199999999</v>
      </c>
      <c r="H221" s="36">
        <v>-9.5723869999999999E-3</v>
      </c>
      <c r="I221" s="36">
        <v>0.33820305499999997</v>
      </c>
      <c r="J221" s="36">
        <v>-0.25264540400000002</v>
      </c>
      <c r="K221" s="36">
        <v>-0.193615919</v>
      </c>
      <c r="L221" s="36">
        <v>-7.5682955999999996E-2</v>
      </c>
      <c r="M221" s="36">
        <v>0.28680590099999997</v>
      </c>
    </row>
    <row r="222" spans="1:13" x14ac:dyDescent="0.2">
      <c r="A222">
        <v>-3</v>
      </c>
      <c r="B222" s="36">
        <v>-0.58245079099999997</v>
      </c>
      <c r="C222" s="36">
        <v>1.4441415000000001E-2</v>
      </c>
      <c r="D222" s="36">
        <v>-1.990014E-2</v>
      </c>
      <c r="E222" s="36">
        <v>7.2764278000000002E-2</v>
      </c>
      <c r="F222" s="36">
        <v>-0.33026906499999997</v>
      </c>
      <c r="G222" s="36">
        <v>-0.19702145900000001</v>
      </c>
      <c r="H222" s="36">
        <v>-1.0944007E-2</v>
      </c>
      <c r="I222" s="36">
        <v>0.33732636300000002</v>
      </c>
      <c r="J222" s="36">
        <v>-0.253248003</v>
      </c>
      <c r="K222" s="36">
        <v>-0.19477264799999999</v>
      </c>
      <c r="L222" s="36">
        <v>-7.706296E-2</v>
      </c>
      <c r="M222" s="36">
        <v>0.28381313000000002</v>
      </c>
    </row>
    <row r="223" spans="1:13" x14ac:dyDescent="0.2">
      <c r="A223">
        <v>-2.9</v>
      </c>
      <c r="B223" s="36">
        <v>-0.58533201599999996</v>
      </c>
      <c r="C223" s="36">
        <v>1.2855304E-2</v>
      </c>
      <c r="D223" s="36">
        <v>-2.1537415000000001E-2</v>
      </c>
      <c r="E223" s="36">
        <v>7.0731170999999995E-2</v>
      </c>
      <c r="F223" s="36">
        <v>-0.33173926199999998</v>
      </c>
      <c r="G223" s="36">
        <v>-0.19844788199999999</v>
      </c>
      <c r="H223" s="36">
        <v>-1.232695E-2</v>
      </c>
      <c r="I223" s="36">
        <v>0.33641975000000002</v>
      </c>
      <c r="J223" s="36">
        <v>-0.253882465</v>
      </c>
      <c r="K223" s="36">
        <v>-0.19594241900000001</v>
      </c>
      <c r="L223" s="36">
        <v>-7.8450348000000003E-2</v>
      </c>
      <c r="M223" s="36">
        <v>0.28089660500000002</v>
      </c>
    </row>
    <row r="224" spans="1:13" x14ac:dyDescent="0.2">
      <c r="A224">
        <v>-2.8</v>
      </c>
      <c r="B224" s="36">
        <v>-0.58812991400000003</v>
      </c>
      <c r="C224" s="36">
        <v>1.1249077E-2</v>
      </c>
      <c r="D224" s="36">
        <v>-2.3193576E-2</v>
      </c>
      <c r="E224" s="36">
        <v>6.8684603999999996E-2</v>
      </c>
      <c r="F224" s="36">
        <v>-0.33321591699999997</v>
      </c>
      <c r="G224" s="36">
        <v>-0.19988382800000001</v>
      </c>
      <c r="H224" s="36">
        <v>-1.3721218E-2</v>
      </c>
      <c r="I224" s="36">
        <v>0.33548369300000003</v>
      </c>
      <c r="J224" s="36">
        <v>-0.25454882400000001</v>
      </c>
      <c r="K224" s="36">
        <v>-0.197125409</v>
      </c>
      <c r="L224" s="36">
        <v>-7.9846136999999998E-2</v>
      </c>
      <c r="M224" s="36">
        <v>0.27805797799999998</v>
      </c>
    </row>
    <row r="225" spans="1:13" x14ac:dyDescent="0.2">
      <c r="A225">
        <v>-2.7</v>
      </c>
      <c r="B225" s="36">
        <v>-0.59084462000000004</v>
      </c>
      <c r="C225" s="36">
        <v>9.6228059999999994E-3</v>
      </c>
      <c r="D225" s="36">
        <v>-2.4868728999999999E-2</v>
      </c>
      <c r="E225" s="36">
        <v>6.6624347E-2</v>
      </c>
      <c r="F225" s="36">
        <v>-0.33469928900000001</v>
      </c>
      <c r="G225" s="36">
        <v>-0.201329273</v>
      </c>
      <c r="H225" s="36">
        <v>-1.5126825999999999E-2</v>
      </c>
      <c r="I225" s="36">
        <v>0.33451865400000003</v>
      </c>
      <c r="J225" s="36">
        <v>-0.2552471</v>
      </c>
      <c r="K225" s="36">
        <v>-0.19832180599999999</v>
      </c>
      <c r="L225" s="36">
        <v>-8.1251333999999995E-2</v>
      </c>
      <c r="M225" s="36">
        <v>0.275298767</v>
      </c>
    </row>
    <row r="226" spans="1:13" x14ac:dyDescent="0.2">
      <c r="A226">
        <v>-2.6</v>
      </c>
      <c r="B226" s="36">
        <v>-0.59347639299999999</v>
      </c>
      <c r="C226" s="36">
        <v>7.9765449999999998E-3</v>
      </c>
      <c r="D226" s="36">
        <v>-2.6562982999999998E-2</v>
      </c>
      <c r="E226" s="36">
        <v>6.4550178E-2</v>
      </c>
      <c r="F226" s="36">
        <v>-0.33618964800000001</v>
      </c>
      <c r="G226" s="36">
        <v>-0.202784203</v>
      </c>
      <c r="H226" s="36">
        <v>-1.6543803999999999E-2</v>
      </c>
      <c r="I226" s="36">
        <v>0.333525079</v>
      </c>
      <c r="J226" s="36">
        <v>-0.25597730099999999</v>
      </c>
      <c r="K226" s="36">
        <v>-0.199531808</v>
      </c>
      <c r="L226" s="36">
        <v>-8.2666940999999994E-2</v>
      </c>
      <c r="M226" s="36">
        <v>0.27262035099999998</v>
      </c>
    </row>
    <row r="227" spans="1:13" x14ac:dyDescent="0.2">
      <c r="A227">
        <v>-2.5</v>
      </c>
      <c r="B227" s="36">
        <v>-0.596025625</v>
      </c>
      <c r="C227" s="36">
        <v>6.3103359999999997E-3</v>
      </c>
      <c r="D227" s="36">
        <v>-2.8276447999999999E-2</v>
      </c>
      <c r="E227" s="36">
        <v>6.2461880999999997E-2</v>
      </c>
      <c r="F227" s="36">
        <v>-0.33768726700000001</v>
      </c>
      <c r="G227" s="36">
        <v>-0.20424862599999999</v>
      </c>
      <c r="H227" s="36">
        <v>-1.7972200000000001E-2</v>
      </c>
      <c r="I227" s="36">
        <v>0.33250339499999998</v>
      </c>
      <c r="J227" s="36">
        <v>-0.25673942100000002</v>
      </c>
      <c r="K227" s="36">
        <v>-0.20075562299999999</v>
      </c>
      <c r="L227" s="36">
        <v>-8.4093953999999999E-2</v>
      </c>
      <c r="M227" s="36">
        <v>0.27002396699999998</v>
      </c>
    </row>
    <row r="228" spans="1:13" x14ac:dyDescent="0.2">
      <c r="A228">
        <v>-2.4</v>
      </c>
      <c r="B228" s="36">
        <v>-0.598492829</v>
      </c>
      <c r="C228" s="36">
        <v>4.6242039999999998E-3</v>
      </c>
      <c r="D228" s="36">
        <v>-3.0009233E-2</v>
      </c>
      <c r="E228" s="36">
        <v>6.0359243999999999E-2</v>
      </c>
      <c r="F228" s="36">
        <v>-0.33919242799999999</v>
      </c>
      <c r="G228" s="36">
        <v>-0.205722566</v>
      </c>
      <c r="H228" s="36">
        <v>-1.9412078999999999E-2</v>
      </c>
      <c r="I228" s="36">
        <v>0.33145401099999999</v>
      </c>
      <c r="J228" s="36">
        <v>-0.257533444</v>
      </c>
      <c r="K228" s="36">
        <v>-0.20199347400000001</v>
      </c>
      <c r="L228" s="36">
        <v>-8.5533361000000002E-2</v>
      </c>
      <c r="M228" s="36">
        <v>0.26751070999999998</v>
      </c>
    </row>
    <row r="229" spans="1:13" x14ac:dyDescent="0.2">
      <c r="A229">
        <v>-2.2999999999999998</v>
      </c>
      <c r="B229" s="36">
        <v>-0.60087864499999999</v>
      </c>
      <c r="C229" s="36">
        <v>2.9181580000000001E-3</v>
      </c>
      <c r="D229" s="36">
        <v>-3.1761454000000001E-2</v>
      </c>
      <c r="E229" s="36">
        <v>5.8242056E-2</v>
      </c>
      <c r="F229" s="36">
        <v>-0.34070541700000001</v>
      </c>
      <c r="G229" s="36">
        <v>-0.20720606699999999</v>
      </c>
      <c r="H229" s="36">
        <v>-2.0863527E-2</v>
      </c>
      <c r="I229" s="36">
        <v>0.33037731199999998</v>
      </c>
      <c r="J229" s="36">
        <v>-0.25835934100000002</v>
      </c>
      <c r="K229" s="36">
        <v>-0.203245597</v>
      </c>
      <c r="L229" s="36">
        <v>-8.6986148999999999E-2</v>
      </c>
      <c r="M229" s="36">
        <v>0.26508152699999998</v>
      </c>
    </row>
    <row r="230" spans="1:13" x14ac:dyDescent="0.2">
      <c r="A230">
        <v>-2.2000000000000002</v>
      </c>
      <c r="B230" s="36">
        <v>-0.603183833</v>
      </c>
      <c r="C230" s="36">
        <v>1.1921869999999999E-3</v>
      </c>
      <c r="D230" s="36">
        <v>-3.3533229999999997E-2</v>
      </c>
      <c r="E230" s="36">
        <v>5.6110106999999999E-2</v>
      </c>
      <c r="F230" s="36">
        <v>-0.34222652999999997</v>
      </c>
      <c r="G230" s="36">
        <v>-0.208699194</v>
      </c>
      <c r="H230" s="36">
        <v>-2.2326651999999999E-2</v>
      </c>
      <c r="I230" s="36">
        <v>0.329273659</v>
      </c>
      <c r="J230" s="36">
        <v>-0.25921707399999999</v>
      </c>
      <c r="K230" s="36">
        <v>-0.20451224200000001</v>
      </c>
      <c r="L230" s="36">
        <v>-8.8453297E-2</v>
      </c>
      <c r="M230" s="36">
        <v>0.26273721799999999</v>
      </c>
    </row>
    <row r="231" spans="1:13" x14ac:dyDescent="0.2">
      <c r="A231">
        <v>-2.1</v>
      </c>
      <c r="B231" s="36">
        <v>-0.60540927</v>
      </c>
      <c r="C231" s="36">
        <v>-5.5373800000000002E-4</v>
      </c>
      <c r="D231" s="36">
        <v>-3.5324688E-2</v>
      </c>
      <c r="E231" s="36">
        <v>5.3963184999999997E-2</v>
      </c>
      <c r="F231" s="36">
        <v>-0.34375607000000002</v>
      </c>
      <c r="G231" s="36">
        <v>-0.21020203400000001</v>
      </c>
      <c r="H231" s="36">
        <v>-2.3801585E-2</v>
      </c>
      <c r="I231" s="36">
        <v>0.32814338300000001</v>
      </c>
      <c r="J231" s="36">
        <v>-0.26010659600000002</v>
      </c>
      <c r="K231" s="36">
        <v>-0.20579367300000001</v>
      </c>
      <c r="L231" s="36">
        <v>-8.9935782000000006E-2</v>
      </c>
      <c r="M231" s="36">
        <v>0.26047842999999998</v>
      </c>
    </row>
    <row r="232" spans="1:13" x14ac:dyDescent="0.2">
      <c r="A232">
        <v>-2</v>
      </c>
      <c r="B232" s="36">
        <v>-0.60755595299999998</v>
      </c>
      <c r="C232" s="36">
        <v>-2.3196689999999999E-3</v>
      </c>
      <c r="D232" s="36">
        <v>-3.7135961000000002E-2</v>
      </c>
      <c r="E232" s="36">
        <v>5.1801074000000003E-2</v>
      </c>
      <c r="F232" s="36">
        <v>-0.34529434599999997</v>
      </c>
      <c r="G232" s="36">
        <v>-0.21171469900000001</v>
      </c>
      <c r="H232" s="36">
        <v>-2.5288482000000001E-2</v>
      </c>
      <c r="I232" s="36">
        <v>0.326986789</v>
      </c>
      <c r="J232" s="36">
        <v>-0.261027852</v>
      </c>
      <c r="K232" s="36">
        <v>-0.20709017299999999</v>
      </c>
      <c r="L232" s="36">
        <v>-9.1434578000000002E-2</v>
      </c>
      <c r="M232" s="36">
        <v>0.25830566100000002</v>
      </c>
    </row>
    <row r="233" spans="1:13" x14ac:dyDescent="0.2">
      <c r="A233">
        <v>-1.9</v>
      </c>
      <c r="B233" s="36">
        <v>-0.609624991</v>
      </c>
      <c r="C233" s="36">
        <v>-4.1056790000000001E-3</v>
      </c>
      <c r="D233" s="36">
        <v>-3.8967195000000003E-2</v>
      </c>
      <c r="E233" s="36">
        <v>4.9623553000000001E-2</v>
      </c>
      <c r="F233" s="36">
        <v>-0.34684167599999999</v>
      </c>
      <c r="G233" s="36">
        <v>-0.21323732300000001</v>
      </c>
      <c r="H233" s="36">
        <v>-2.6787525E-2</v>
      </c>
      <c r="I233" s="36">
        <v>0.32580414699999999</v>
      </c>
      <c r="J233" s="36">
        <v>-0.26198077800000003</v>
      </c>
      <c r="K233" s="36">
        <v>-0.20840204000000001</v>
      </c>
      <c r="L233" s="36">
        <v>-9.2950658000000005E-2</v>
      </c>
      <c r="M233" s="36">
        <v>0.25621925299999998</v>
      </c>
    </row>
    <row r="234" spans="1:13" x14ac:dyDescent="0.2">
      <c r="A234">
        <v>-1.8</v>
      </c>
      <c r="B234" s="36">
        <v>-0.61161760200000004</v>
      </c>
      <c r="C234" s="36">
        <v>-5.911866E-3</v>
      </c>
      <c r="D234" s="36">
        <v>-4.0818544999999998E-2</v>
      </c>
      <c r="E234" s="36">
        <v>4.7430391000000002E-2</v>
      </c>
      <c r="F234" s="36">
        <v>-0.348398386</v>
      </c>
      <c r="G234" s="36">
        <v>-0.21477007000000001</v>
      </c>
      <c r="H234" s="36">
        <v>-2.8298927000000001E-2</v>
      </c>
      <c r="I234" s="36">
        <v>0.32459569599999999</v>
      </c>
      <c r="J234" s="36">
        <v>-0.26296530499999998</v>
      </c>
      <c r="K234" s="36">
        <v>-0.20972959099999999</v>
      </c>
      <c r="L234" s="36">
        <v>-9.4484991000000004E-2</v>
      </c>
      <c r="M234" s="36">
        <v>0.25421939199999999</v>
      </c>
    </row>
    <row r="235" spans="1:13" x14ac:dyDescent="0.2">
      <c r="A235">
        <v>-1.7</v>
      </c>
      <c r="B235" s="36">
        <v>-0.61353511299999997</v>
      </c>
      <c r="C235" s="36">
        <v>-7.7383499999999997E-3</v>
      </c>
      <c r="D235" s="36">
        <v>-4.2690179000000002E-2</v>
      </c>
      <c r="E235" s="36">
        <v>4.5221348000000001E-2</v>
      </c>
      <c r="F235" s="36">
        <v>-0.34996481099999999</v>
      </c>
      <c r="G235" s="36">
        <v>-0.21631312699999999</v>
      </c>
      <c r="H235" s="36">
        <v>-2.9822927999999999E-2</v>
      </c>
      <c r="I235" s="36">
        <v>0.32336163600000001</v>
      </c>
      <c r="J235" s="36">
        <v>-0.26398135900000003</v>
      </c>
      <c r="K235" s="36">
        <v>-0.21107316100000001</v>
      </c>
      <c r="L235" s="36">
        <v>-9.6038549000000001E-2</v>
      </c>
      <c r="M235" s="36">
        <v>0.25230610999999997</v>
      </c>
    </row>
    <row r="236" spans="1:13" x14ac:dyDescent="0.2">
      <c r="A236">
        <v>-1.6</v>
      </c>
      <c r="B236" s="36">
        <v>-0.615378957</v>
      </c>
      <c r="C236" s="36">
        <v>-9.5852820000000005E-3</v>
      </c>
      <c r="D236" s="36">
        <v>-4.4582280000000002E-2</v>
      </c>
      <c r="E236" s="36">
        <v>4.2996172999999999E-2</v>
      </c>
      <c r="F236" s="36">
        <v>-0.35154129200000001</v>
      </c>
      <c r="G236" s="36">
        <v>-0.21786671199999999</v>
      </c>
      <c r="H236" s="36">
        <v>-3.1359799000000001E-2</v>
      </c>
      <c r="I236" s="36">
        <v>0.32210212900000001</v>
      </c>
      <c r="J236" s="36">
        <v>-0.26502885799999998</v>
      </c>
      <c r="K236" s="36">
        <v>-0.21243310400000001</v>
      </c>
      <c r="L236" s="36">
        <v>-9.7612301999999998E-2</v>
      </c>
      <c r="M236" s="36">
        <v>0.250479277</v>
      </c>
    </row>
    <row r="237" spans="1:13" x14ac:dyDescent="0.2">
      <c r="A237">
        <v>-1.5</v>
      </c>
      <c r="B237" s="36">
        <v>-0.61715066600000001</v>
      </c>
      <c r="C237" s="36">
        <v>-1.1452835999999999E-2</v>
      </c>
      <c r="D237" s="36">
        <v>-4.6495045999999998E-2</v>
      </c>
      <c r="E237" s="36">
        <v>4.0754598000000003E-2</v>
      </c>
      <c r="F237" s="36">
        <v>-0.35312818099999999</v>
      </c>
      <c r="G237" s="36">
        <v>-0.21943107100000001</v>
      </c>
      <c r="H237" s="36">
        <v>-3.2909846999999999E-2</v>
      </c>
      <c r="I237" s="36">
        <v>0.320817297</v>
      </c>
      <c r="J237" s="36">
        <v>-0.26610771999999999</v>
      </c>
      <c r="K237" s="36">
        <v>-0.213809797</v>
      </c>
      <c r="L237" s="36">
        <v>-9.9207220999999998E-2</v>
      </c>
      <c r="M237" s="36">
        <v>0.248738607</v>
      </c>
    </row>
    <row r="238" spans="1:13" x14ac:dyDescent="0.2">
      <c r="A238">
        <v>-1.4</v>
      </c>
      <c r="B238" s="36">
        <v>-0.618851869</v>
      </c>
      <c r="C238" s="36">
        <v>-1.3341215E-2</v>
      </c>
      <c r="D238" s="36">
        <v>-4.8428695000000001E-2</v>
      </c>
      <c r="E238" s="36">
        <v>3.8496342000000003E-2</v>
      </c>
      <c r="F238" s="36">
        <v>-0.35472583699999999</v>
      </c>
      <c r="G238" s="36">
        <v>-0.221006482</v>
      </c>
      <c r="H238" s="36">
        <v>-3.4473409000000003E-2</v>
      </c>
      <c r="I238" s="36">
        <v>0.31950721700000001</v>
      </c>
      <c r="J238" s="36">
        <v>-0.26721785799999997</v>
      </c>
      <c r="K238" s="36">
        <v>-0.215203636</v>
      </c>
      <c r="L238" s="36">
        <v>-0.100824281</v>
      </c>
      <c r="M238" s="36">
        <v>0.24708365099999999</v>
      </c>
    </row>
    <row r="239" spans="1:13" x14ac:dyDescent="0.2">
      <c r="A239">
        <v>-1.3</v>
      </c>
      <c r="B239" s="36">
        <v>-0.62048429100000002</v>
      </c>
      <c r="C239" s="36">
        <v>-1.5250655E-2</v>
      </c>
      <c r="D239" s="36">
        <v>-5.0383459999999998E-2</v>
      </c>
      <c r="E239" s="36">
        <v>3.6221101999999998E-2</v>
      </c>
      <c r="F239" s="36">
        <v>-0.35633462900000001</v>
      </c>
      <c r="G239" s="36">
        <v>-0.22259325199999999</v>
      </c>
      <c r="H239" s="36">
        <v>-3.6050858999999998E-2</v>
      </c>
      <c r="I239" s="36">
        <v>0.31817192300000002</v>
      </c>
      <c r="J239" s="36">
        <v>-0.26835918399999997</v>
      </c>
      <c r="K239" s="36">
        <v>-0.21661503800000001</v>
      </c>
      <c r="L239" s="36">
        <v>-0.10246445899999999</v>
      </c>
      <c r="M239" s="36">
        <v>0.245513803</v>
      </c>
    </row>
    <row r="240" spans="1:13" x14ac:dyDescent="0.2">
      <c r="A240">
        <v>-1.2</v>
      </c>
      <c r="B240" s="36">
        <v>-0.62204974499999999</v>
      </c>
      <c r="C240" s="36">
        <v>-1.7181419999999999E-2</v>
      </c>
      <c r="D240" s="36">
        <v>-5.2359598E-2</v>
      </c>
      <c r="E240" s="36">
        <v>3.3928555999999999E-2</v>
      </c>
      <c r="F240" s="36">
        <v>-0.35795493499999997</v>
      </c>
      <c r="G240" s="36">
        <v>-0.22419172200000001</v>
      </c>
      <c r="H240" s="36">
        <v>-3.7642610999999999E-2</v>
      </c>
      <c r="I240" s="36">
        <v>0.31681139800000002</v>
      </c>
      <c r="J240" s="36">
        <v>-0.26953160599999998</v>
      </c>
      <c r="K240" s="36">
        <v>-0.218044444</v>
      </c>
      <c r="L240" s="36">
        <v>-0.104128735</v>
      </c>
      <c r="M240" s="36">
        <v>0.24402829400000001</v>
      </c>
    </row>
    <row r="241" spans="1:13" x14ac:dyDescent="0.2">
      <c r="A241">
        <v>-1.1000000000000001</v>
      </c>
      <c r="B241" s="36">
        <v>-0.62355013100000001</v>
      </c>
      <c r="C241" s="36">
        <v>-1.9133806999999999E-2</v>
      </c>
      <c r="D241" s="36">
        <v>-5.4357386000000001E-2</v>
      </c>
      <c r="E241" s="36">
        <v>3.1618358999999999E-2</v>
      </c>
      <c r="F241" s="36">
        <v>-0.35958714200000003</v>
      </c>
      <c r="G241" s="36">
        <v>-0.225802267</v>
      </c>
      <c r="H241" s="36">
        <v>-3.9249111000000003E-2</v>
      </c>
      <c r="I241" s="36">
        <v>0.31542557900000001</v>
      </c>
      <c r="J241" s="36">
        <v>-0.27073503599999998</v>
      </c>
      <c r="K241" s="36">
        <v>-0.21949231699999999</v>
      </c>
      <c r="L241" s="36">
        <v>-0.105818094</v>
      </c>
      <c r="M241" s="36">
        <v>0.24262619199999999</v>
      </c>
    </row>
    <row r="242" spans="1:13" x14ac:dyDescent="0.2">
      <c r="A242">
        <v>-1</v>
      </c>
      <c r="B242" s="36">
        <v>-0.62498743199999995</v>
      </c>
      <c r="C242" s="36">
        <v>-2.1108144999999998E-2</v>
      </c>
      <c r="D242" s="36">
        <v>-5.6377125E-2</v>
      </c>
      <c r="E242" s="36">
        <v>2.9290143000000001E-2</v>
      </c>
      <c r="F242" s="36">
        <v>-0.36123164499999999</v>
      </c>
      <c r="G242" s="36">
        <v>-0.227425294</v>
      </c>
      <c r="H242" s="36">
        <v>-4.087085E-2</v>
      </c>
      <c r="I242" s="36">
        <v>0.31401434900000003</v>
      </c>
      <c r="J242" s="36">
        <v>-0.27196938300000001</v>
      </c>
      <c r="K242" s="36">
        <v>-0.220959144</v>
      </c>
      <c r="L242" s="36">
        <v>-0.10753353</v>
      </c>
      <c r="M242" s="36">
        <v>0.241306406</v>
      </c>
    </row>
    <row r="243" spans="1:13" x14ac:dyDescent="0.2">
      <c r="A243">
        <v>-0.9</v>
      </c>
      <c r="B243" s="36">
        <v>-0.62636370799999996</v>
      </c>
      <c r="C243" s="36">
        <v>-2.3104797999999999E-2</v>
      </c>
      <c r="D243" s="36">
        <v>-5.8419141000000001E-2</v>
      </c>
      <c r="E243" s="36">
        <v>2.694351E-2</v>
      </c>
      <c r="F243" s="36">
        <v>-0.36288884999999999</v>
      </c>
      <c r="G243" s="36">
        <v>-0.229061246</v>
      </c>
      <c r="H243" s="36">
        <v>-4.2508354999999998E-2</v>
      </c>
      <c r="I243" s="36">
        <v>0.31257753799999999</v>
      </c>
      <c r="J243" s="36">
        <v>-0.27323455899999999</v>
      </c>
      <c r="K243" s="36">
        <v>-0.222445436</v>
      </c>
      <c r="L243" s="36">
        <v>-0.10927603800000001</v>
      </c>
      <c r="M243" s="36">
        <v>0.240067683</v>
      </c>
    </row>
    <row r="244" spans="1:13" x14ac:dyDescent="0.2">
      <c r="A244">
        <v>-0.8</v>
      </c>
      <c r="B244" s="36">
        <v>-0.62768109500000002</v>
      </c>
      <c r="C244" s="36">
        <v>-2.5124164000000001E-2</v>
      </c>
      <c r="D244" s="36">
        <v>-6.0483784999999998E-2</v>
      </c>
      <c r="E244" s="36">
        <v>2.4578035000000002E-2</v>
      </c>
      <c r="F244" s="36">
        <v>-0.36455917300000001</v>
      </c>
      <c r="G244" s="36">
        <v>-0.23071060199999999</v>
      </c>
      <c r="H244" s="36">
        <v>-4.4162198E-2</v>
      </c>
      <c r="I244" s="36">
        <v>0.31111492000000002</v>
      </c>
      <c r="J244" s="36">
        <v>-0.27453047800000002</v>
      </c>
      <c r="K244" s="36">
        <v>-0.22395172899999999</v>
      </c>
      <c r="L244" s="36">
        <v>-0.111046624</v>
      </c>
      <c r="M244" s="36">
        <v>0.238908607</v>
      </c>
    </row>
    <row r="245" spans="1:13" x14ac:dyDescent="0.2">
      <c r="A245">
        <v>-0.7</v>
      </c>
      <c r="B245" s="36">
        <v>-0.628941796</v>
      </c>
      <c r="C245" s="36">
        <v>-2.7166679999999999E-2</v>
      </c>
      <c r="D245" s="36">
        <v>-6.2571436999999994E-2</v>
      </c>
      <c r="E245" s="36">
        <v>2.2193261999999998E-2</v>
      </c>
      <c r="F245" s="36">
        <v>-0.36624303699999999</v>
      </c>
      <c r="G245" s="36">
        <v>-0.23237387800000001</v>
      </c>
      <c r="H245" s="36">
        <v>-4.5832989999999997E-2</v>
      </c>
      <c r="I245" s="36">
        <v>0.30962621299999998</v>
      </c>
      <c r="J245" s="36">
        <v>-0.27585705799999999</v>
      </c>
      <c r="K245" s="36">
        <v>-0.22547858300000001</v>
      </c>
      <c r="L245" s="36">
        <v>-0.112846301</v>
      </c>
      <c r="M245" s="36">
        <v>0.237827603</v>
      </c>
    </row>
    <row r="246" spans="1:13" x14ac:dyDescent="0.2">
      <c r="A246">
        <v>-0.6</v>
      </c>
      <c r="B246" s="36">
        <v>-0.63014808099999997</v>
      </c>
      <c r="C246" s="36">
        <v>-2.9232815999999998E-2</v>
      </c>
      <c r="D246" s="36">
        <v>-6.4682505000000001E-2</v>
      </c>
      <c r="E246" s="36">
        <v>1.9788701999999998E-2</v>
      </c>
      <c r="F246" s="36">
        <v>-0.367940877</v>
      </c>
      <c r="G246" s="36">
        <v>-0.23405162500000001</v>
      </c>
      <c r="H246" s="36">
        <v>-4.7521389999999997E-2</v>
      </c>
      <c r="I246" s="36">
        <v>0.30811107300000001</v>
      </c>
      <c r="J246" s="36">
        <v>-0.27721422000000001</v>
      </c>
      <c r="K246" s="36">
        <v>-0.227026584</v>
      </c>
      <c r="L246" s="36">
        <v>-0.11467609199999999</v>
      </c>
      <c r="M246" s="36">
        <v>0.23682293500000001</v>
      </c>
    </row>
    <row r="247" spans="1:13" x14ac:dyDescent="0.2">
      <c r="A247">
        <v>-0.5</v>
      </c>
      <c r="B247" s="36">
        <v>-0.63130228300000002</v>
      </c>
      <c r="C247" s="36">
        <v>-3.1323081000000003E-2</v>
      </c>
      <c r="D247" s="36">
        <v>-6.6817426999999999E-2</v>
      </c>
      <c r="E247" s="36">
        <v>1.736383E-2</v>
      </c>
      <c r="F247" s="36">
        <v>-0.36965313599999999</v>
      </c>
      <c r="G247" s="36">
        <v>-0.235744433</v>
      </c>
      <c r="H247" s="36">
        <v>-4.9228095999999999E-2</v>
      </c>
      <c r="I247" s="36">
        <v>0.30656909799999998</v>
      </c>
      <c r="J247" s="36">
        <v>-0.27860188800000002</v>
      </c>
      <c r="K247" s="36">
        <v>-0.22859634300000001</v>
      </c>
      <c r="L247" s="36">
        <v>-0.116537029</v>
      </c>
      <c r="M247" s="36">
        <v>0.23589270600000001</v>
      </c>
    </row>
    <row r="248" spans="1:13" x14ac:dyDescent="0.2">
      <c r="A248">
        <v>-0.4</v>
      </c>
      <c r="B248" s="36">
        <v>-0.63240678800000005</v>
      </c>
      <c r="C248" s="36">
        <v>-3.3438023999999997E-2</v>
      </c>
      <c r="D248" s="36">
        <v>-6.8976674000000002E-2</v>
      </c>
      <c r="E248" s="36">
        <v>1.4918087999999999E-2</v>
      </c>
      <c r="F248" s="36">
        <v>-0.37138026899999999</v>
      </c>
      <c r="G248" s="36">
        <v>-0.23745293000000001</v>
      </c>
      <c r="H248" s="36">
        <v>-5.0953855999999999E-2</v>
      </c>
      <c r="I248" s="36">
        <v>0.30499981999999998</v>
      </c>
      <c r="J248" s="36">
        <v>-0.28001999500000002</v>
      </c>
      <c r="K248" s="36">
        <v>-0.23018849899999999</v>
      </c>
      <c r="L248" s="36">
        <v>-0.11843015599999999</v>
      </c>
      <c r="M248" s="36">
        <v>0.23503486300000001</v>
      </c>
    </row>
    <row r="249" spans="1:13" x14ac:dyDescent="0.2">
      <c r="A249">
        <v>-0.3</v>
      </c>
      <c r="B249" s="36">
        <v>-0.63346403699999998</v>
      </c>
      <c r="C249" s="36">
        <v>-3.5578232000000001E-2</v>
      </c>
      <c r="D249" s="36">
        <v>-7.1160745999999997E-2</v>
      </c>
      <c r="E249" s="36">
        <v>1.2450876E-2</v>
      </c>
      <c r="F249" s="36">
        <v>-0.37312273800000001</v>
      </c>
      <c r="G249" s="36">
        <v>-0.23917778100000001</v>
      </c>
      <c r="H249" s="36">
        <v>-5.2699461000000003E-2</v>
      </c>
      <c r="I249" s="36">
        <v>0.30340271000000002</v>
      </c>
      <c r="J249" s="36">
        <v>-0.28146847699999999</v>
      </c>
      <c r="K249" s="36">
        <v>-0.23180371599999999</v>
      </c>
      <c r="L249" s="36">
        <v>-0.12035652600000001</v>
      </c>
      <c r="M249" s="36">
        <v>0.23424719199999999</v>
      </c>
    </row>
    <row r="250" spans="1:13" x14ac:dyDescent="0.2">
      <c r="A250">
        <v>-0.2</v>
      </c>
      <c r="B250" s="36">
        <v>-0.63447651900000002</v>
      </c>
      <c r="C250" s="36">
        <v>-3.774433E-2</v>
      </c>
      <c r="D250" s="36">
        <v>-7.3370181000000007E-2</v>
      </c>
      <c r="E250" s="36">
        <v>9.9615559999999999E-3</v>
      </c>
      <c r="F250" s="36">
        <v>-0.37488101499999998</v>
      </c>
      <c r="G250" s="36">
        <v>-0.24091969299999999</v>
      </c>
      <c r="H250" s="36">
        <v>-5.4465749000000001E-2</v>
      </c>
      <c r="I250" s="36">
        <v>0.30177716999999998</v>
      </c>
      <c r="J250" s="36">
        <v>-0.282947279</v>
      </c>
      <c r="K250" s="36">
        <v>-0.23344268400000001</v>
      </c>
      <c r="L250" s="36">
        <v>-0.122317207</v>
      </c>
      <c r="M250" s="36">
        <v>0.23352732500000001</v>
      </c>
    </row>
    <row r="251" spans="1:13" x14ac:dyDescent="0.2">
      <c r="A251">
        <v>-0.1</v>
      </c>
      <c r="B251" s="36">
        <v>-0.63544676600000005</v>
      </c>
      <c r="C251" s="36">
        <v>-3.9936987E-2</v>
      </c>
      <c r="D251" s="36">
        <v>-7.5605545999999996E-2</v>
      </c>
      <c r="E251" s="36">
        <v>7.449448E-3</v>
      </c>
      <c r="F251" s="36">
        <v>-0.37665558399999999</v>
      </c>
      <c r="G251" s="36">
        <v>-0.24267940900000001</v>
      </c>
      <c r="H251" s="36">
        <v>-5.6253605999999998E-2</v>
      </c>
      <c r="I251" s="36">
        <v>0.30012253900000002</v>
      </c>
      <c r="J251" s="36">
        <v>-0.28445635200000002</v>
      </c>
      <c r="K251" s="36">
        <v>-0.23510612</v>
      </c>
      <c r="L251" s="36">
        <v>-0.124313278</v>
      </c>
      <c r="M251" s="36">
        <v>0.232872738</v>
      </c>
    </row>
    <row r="252" spans="1:13" x14ac:dyDescent="0.2">
      <c r="A252">
        <v>0</v>
      </c>
      <c r="B252" s="36">
        <v>-0.63637734700000004</v>
      </c>
      <c r="C252" s="36">
        <v>-4.2156909999999999E-2</v>
      </c>
      <c r="D252" s="36">
        <v>-7.7867450000000005E-2</v>
      </c>
      <c r="E252" s="36">
        <v>4.9138289999999998E-3</v>
      </c>
      <c r="F252" s="36">
        <v>-0.37844693499999998</v>
      </c>
      <c r="G252" s="36">
        <v>-0.24445771199999999</v>
      </c>
      <c r="H252" s="36">
        <v>-5.8063965000000002E-2</v>
      </c>
      <c r="I252" s="36">
        <v>0.29843808399999999</v>
      </c>
      <c r="J252" s="36">
        <v>-0.28599565700000001</v>
      </c>
      <c r="K252" s="36">
        <v>-0.23679476799999999</v>
      </c>
      <c r="L252" s="36">
        <v>-0.12634583199999999</v>
      </c>
      <c r="M252" s="36">
        <v>0.23228075300000001</v>
      </c>
    </row>
    <row r="253" spans="1:13" x14ac:dyDescent="0.2">
      <c r="A253">
        <v>0.1</v>
      </c>
      <c r="B253" s="36">
        <v>-0.63727086700000002</v>
      </c>
      <c r="C253" s="36">
        <v>-4.4404849000000003E-2</v>
      </c>
      <c r="D253" s="36">
        <v>-8.0156532000000003E-2</v>
      </c>
      <c r="E253" s="36">
        <v>2.3539310000000001E-3</v>
      </c>
      <c r="F253" s="36">
        <v>-0.38025556999999999</v>
      </c>
      <c r="G253" s="36">
        <v>-0.246255426</v>
      </c>
      <c r="H253" s="36">
        <v>-5.9897805999999998E-2</v>
      </c>
      <c r="I253" s="36">
        <v>0.29672300400000001</v>
      </c>
      <c r="J253" s="36">
        <v>-0.28756516199999999</v>
      </c>
      <c r="K253" s="36">
        <v>-0.23850940000000001</v>
      </c>
      <c r="L253" s="36">
        <v>-0.12841597699999999</v>
      </c>
      <c r="M253" s="36">
        <v>0.231748542</v>
      </c>
    </row>
    <row r="254" spans="1:13" x14ac:dyDescent="0.2">
      <c r="A254">
        <v>0.2</v>
      </c>
      <c r="B254" s="36">
        <v>-0.63812996200000005</v>
      </c>
      <c r="C254" s="36">
        <v>-4.6681595999999999E-2</v>
      </c>
      <c r="D254" s="36">
        <v>-8.2473474000000005E-2</v>
      </c>
      <c r="E254" s="36">
        <v>-2.3106E-4</v>
      </c>
      <c r="F254" s="36">
        <v>-0.38208199999999998</v>
      </c>
      <c r="G254" s="36">
        <v>-0.24807341299999999</v>
      </c>
      <c r="H254" s="36">
        <v>-6.1756159999999997E-2</v>
      </c>
      <c r="I254" s="36">
        <v>0.29497642699999999</v>
      </c>
      <c r="J254" s="36">
        <v>-0.28916484599999998</v>
      </c>
      <c r="K254" s="36">
        <v>-0.24025081200000001</v>
      </c>
      <c r="L254" s="36">
        <v>-0.13052483400000001</v>
      </c>
      <c r="M254" s="36">
        <v>0.231273126</v>
      </c>
    </row>
    <row r="255" spans="1:13" x14ac:dyDescent="0.2">
      <c r="A255">
        <v>0.3</v>
      </c>
      <c r="B255" s="36">
        <v>-0.63895729199999995</v>
      </c>
      <c r="C255" s="36">
        <v>-4.8987982999999999E-2</v>
      </c>
      <c r="D255" s="36">
        <v>-8.4818991999999996E-2</v>
      </c>
      <c r="E255" s="36">
        <v>-2.8420049999999999E-3</v>
      </c>
      <c r="F255" s="36">
        <v>-0.38392674399999999</v>
      </c>
      <c r="G255" s="36">
        <v>-0.249912575</v>
      </c>
      <c r="H255" s="36">
        <v>-6.3640104000000003E-2</v>
      </c>
      <c r="I255" s="36">
        <v>0.29319740900000002</v>
      </c>
      <c r="J255" s="36">
        <v>-0.29079469800000002</v>
      </c>
      <c r="K255" s="36">
        <v>-0.24201982899999999</v>
      </c>
      <c r="L255" s="36">
        <v>-0.13267354100000001</v>
      </c>
      <c r="M255" s="36">
        <v>0.230851377</v>
      </c>
    </row>
    <row r="256" spans="1:13" x14ac:dyDescent="0.2">
      <c r="A256">
        <v>0.4</v>
      </c>
      <c r="B256" s="36">
        <v>-0.63975553600000001</v>
      </c>
      <c r="C256" s="36">
        <v>-5.1324887E-2</v>
      </c>
      <c r="D256" s="36">
        <v>-8.7193842999999993E-2</v>
      </c>
      <c r="E256" s="36">
        <v>-5.4798140000000004E-3</v>
      </c>
      <c r="F256" s="36">
        <v>-0.38579033200000001</v>
      </c>
      <c r="G256" s="36">
        <v>-0.25177385499999999</v>
      </c>
      <c r="H256" s="36">
        <v>-6.5550765999999996E-2</v>
      </c>
      <c r="I256" s="36">
        <v>0.29138493500000001</v>
      </c>
      <c r="J256" s="36">
        <v>-0.29245471499999998</v>
      </c>
      <c r="K256" s="36">
        <v>-0.24381730099999999</v>
      </c>
      <c r="L256" s="36">
        <v>-0.13486325199999999</v>
      </c>
      <c r="M256" s="36">
        <v>0.23048002300000001</v>
      </c>
    </row>
    <row r="257" spans="1:13" x14ac:dyDescent="0.2">
      <c r="A257">
        <v>0.5</v>
      </c>
      <c r="B257" s="36">
        <v>-0.64052739299999994</v>
      </c>
      <c r="C257" s="36">
        <v>-5.3693227000000003E-2</v>
      </c>
      <c r="D257" s="36">
        <v>-8.9598821999999995E-2</v>
      </c>
      <c r="E257" s="36">
        <v>-8.1454479999999996E-3</v>
      </c>
      <c r="F257" s="36">
        <v>-0.38767329900000003</v>
      </c>
      <c r="G257" s="36">
        <v>-0.25365823300000001</v>
      </c>
      <c r="H257" s="36">
        <v>-6.7489319000000006E-2</v>
      </c>
      <c r="I257" s="36">
        <v>0.28953791600000001</v>
      </c>
      <c r="J257" s="36">
        <v>-0.29414490900000001</v>
      </c>
      <c r="K257" s="36">
        <v>-0.245644106</v>
      </c>
      <c r="L257" s="36">
        <v>-0.13709513500000001</v>
      </c>
      <c r="M257" s="36">
        <v>0.23015564799999999</v>
      </c>
    </row>
    <row r="258" spans="1:13" x14ac:dyDescent="0.2">
      <c r="A258">
        <v>0.6</v>
      </c>
      <c r="B258" s="36">
        <v>-0.64127557000000002</v>
      </c>
      <c r="C258" s="36">
        <v>-5.6093962999999997E-2</v>
      </c>
      <c r="D258" s="36">
        <v>-9.2034765000000004E-2</v>
      </c>
      <c r="E258" s="36">
        <v>-1.0839915E-2</v>
      </c>
      <c r="F258" s="36">
        <v>-0.38957619399999999</v>
      </c>
      <c r="G258" s="36">
        <v>-0.25556672899999999</v>
      </c>
      <c r="H258" s="36">
        <v>-6.9456989999999996E-2</v>
      </c>
      <c r="I258" s="36">
        <v>0.28765518800000001</v>
      </c>
      <c r="J258" s="36">
        <v>-0.295865302</v>
      </c>
      <c r="K258" s="36">
        <v>-0.24750114600000001</v>
      </c>
      <c r="L258" s="36">
        <v>-0.13937037599999999</v>
      </c>
      <c r="M258" s="36">
        <v>0.22987469599999999</v>
      </c>
    </row>
    <row r="259" spans="1:13" x14ac:dyDescent="0.2">
      <c r="A259">
        <v>0.7</v>
      </c>
      <c r="B259" s="36">
        <v>-0.64200278499999996</v>
      </c>
      <c r="C259" s="36">
        <v>-5.8528099E-2</v>
      </c>
      <c r="D259" s="36">
        <v>-9.4502547000000006E-2</v>
      </c>
      <c r="E259" s="36">
        <v>-1.3564279E-2</v>
      </c>
      <c r="F259" s="36">
        <v>-0.39149956899999999</v>
      </c>
      <c r="G259" s="36">
        <v>-0.25750040299999999</v>
      </c>
      <c r="H259" s="36">
        <v>-7.1455050000000006E-2</v>
      </c>
      <c r="I259" s="36">
        <v>0.28573551400000002</v>
      </c>
      <c r="J259" s="36">
        <v>-0.29761592599999998</v>
      </c>
      <c r="K259" s="36">
        <v>-0.24938935000000001</v>
      </c>
      <c r="L259" s="36">
        <v>-0.141690179</v>
      </c>
      <c r="M259" s="36">
        <v>0.229633473</v>
      </c>
    </row>
    <row r="260" spans="1:13" x14ac:dyDescent="0.2">
      <c r="A260">
        <v>0.8</v>
      </c>
      <c r="B260" s="36">
        <v>-0.64271175800000002</v>
      </c>
      <c r="C260" s="36">
        <v>-6.0996682000000003E-2</v>
      </c>
      <c r="D260" s="36">
        <v>-9.7003085000000003E-2</v>
      </c>
      <c r="E260" s="36">
        <v>-1.6319653E-2</v>
      </c>
      <c r="F260" s="36">
        <v>-0.39344398899999999</v>
      </c>
      <c r="G260" s="36">
        <v>-0.25946035200000001</v>
      </c>
      <c r="H260" s="36">
        <v>-7.3484820000000006E-2</v>
      </c>
      <c r="I260" s="36">
        <v>0.283777583</v>
      </c>
      <c r="J260" s="36">
        <v>-0.299396828</v>
      </c>
      <c r="K260" s="36">
        <v>-0.25130967300000001</v>
      </c>
      <c r="L260" s="36">
        <v>-0.144055763</v>
      </c>
      <c r="M260" s="36">
        <v>0.229428148</v>
      </c>
    </row>
    <row r="261" spans="1:13" x14ac:dyDescent="0.2">
      <c r="A261">
        <v>0.9</v>
      </c>
      <c r="B261" s="36">
        <v>-0.64340520499999998</v>
      </c>
      <c r="C261" s="36">
        <v>-6.3500800999999996E-2</v>
      </c>
      <c r="D261" s="36">
        <v>-9.9537338000000003E-2</v>
      </c>
      <c r="E261" s="36">
        <v>-1.9107204999999999E-2</v>
      </c>
      <c r="F261" s="36">
        <v>-0.395410023</v>
      </c>
      <c r="G261" s="36">
        <v>-0.26144771100000003</v>
      </c>
      <c r="H261" s="36">
        <v>-7.5547670999999997E-2</v>
      </c>
      <c r="I261" s="36">
        <v>0.28178000600000003</v>
      </c>
      <c r="J261" s="36">
        <v>-0.30120806700000002</v>
      </c>
      <c r="K261" s="36">
        <v>-0.25326309400000002</v>
      </c>
      <c r="L261" s="36">
        <v>-0.14646836499999999</v>
      </c>
      <c r="M261" s="36">
        <v>0.22925476</v>
      </c>
    </row>
    <row r="262" spans="1:13" x14ac:dyDescent="0.2">
      <c r="A262">
        <v>1</v>
      </c>
      <c r="B262" s="36">
        <v>-0.64408584099999999</v>
      </c>
      <c r="C262" s="36">
        <v>-6.6041585E-2</v>
      </c>
      <c r="D262" s="36">
        <v>-0.102106303</v>
      </c>
      <c r="E262" s="36">
        <v>-2.1928157E-2</v>
      </c>
      <c r="F262" s="36">
        <v>-0.39739824899999998</v>
      </c>
      <c r="G262" s="36">
        <v>-0.26346365300000002</v>
      </c>
      <c r="H262" s="36">
        <v>-7.7645017999999996E-2</v>
      </c>
      <c r="I262" s="36">
        <v>0.27974132400000001</v>
      </c>
      <c r="J262" s="36">
        <v>-0.30304971400000003</v>
      </c>
      <c r="K262" s="36">
        <v>-0.25525061799999998</v>
      </c>
      <c r="L262" s="36">
        <v>-0.14892923899999999</v>
      </c>
      <c r="M262" s="36">
        <v>0.229109217</v>
      </c>
    </row>
    <row r="263" spans="1:13" x14ac:dyDescent="0.2">
      <c r="A263">
        <v>1.1000000000000001</v>
      </c>
      <c r="B263" s="36">
        <v>-0.64475636800000002</v>
      </c>
      <c r="C263" s="36">
        <v>-6.8620210000000001E-2</v>
      </c>
      <c r="D263" s="36">
        <v>-0.10471102</v>
      </c>
      <c r="E263" s="36">
        <v>-2.4783784E-2</v>
      </c>
      <c r="F263" s="36">
        <v>-0.39940925300000002</v>
      </c>
      <c r="G263" s="36">
        <v>-0.26550938699999999</v>
      </c>
      <c r="H263" s="36">
        <v>-7.9778324999999997E-2</v>
      </c>
      <c r="I263" s="36">
        <v>0.27765999800000002</v>
      </c>
      <c r="J263" s="36">
        <v>-0.30492185500000002</v>
      </c>
      <c r="K263" s="36">
        <v>-0.25727327100000003</v>
      </c>
      <c r="L263" s="36">
        <v>-0.151439659</v>
      </c>
      <c r="M263" s="36">
        <v>0.228987302</v>
      </c>
    </row>
    <row r="264" spans="1:13" x14ac:dyDescent="0.2">
      <c r="A264">
        <v>1.2</v>
      </c>
      <c r="B264" s="36">
        <v>-0.64541947600000005</v>
      </c>
      <c r="C264" s="36">
        <v>-7.1237888999999999E-2</v>
      </c>
      <c r="D264" s="36">
        <v>-0.10735257199999999</v>
      </c>
      <c r="E264" s="36">
        <v>-2.7675417000000001E-2</v>
      </c>
      <c r="F264" s="36">
        <v>-0.401443626</v>
      </c>
      <c r="G264" s="36">
        <v>-0.26758615899999999</v>
      </c>
      <c r="H264" s="36">
        <v>-8.1949103999999995E-2</v>
      </c>
      <c r="I264" s="36">
        <v>0.275534416</v>
      </c>
      <c r="J264" s="36">
        <v>-0.30682458800000001</v>
      </c>
      <c r="K264" s="36">
        <v>-0.25933210400000001</v>
      </c>
      <c r="L264" s="36">
        <v>-0.15400091299999999</v>
      </c>
      <c r="M264" s="36">
        <v>0.22888467600000001</v>
      </c>
    </row>
    <row r="265" spans="1:13" x14ac:dyDescent="0.2">
      <c r="A265">
        <v>1.3</v>
      </c>
      <c r="B265" s="36">
        <v>-0.64607783699999999</v>
      </c>
      <c r="C265" s="36">
        <v>-7.3895876999999999E-2</v>
      </c>
      <c r="D265" s="36">
        <v>-0.11003208</v>
      </c>
      <c r="E265" s="36">
        <v>-3.0604439000000001E-2</v>
      </c>
      <c r="F265" s="36">
        <v>-0.40350196700000002</v>
      </c>
      <c r="G265" s="36">
        <v>-0.26969525</v>
      </c>
      <c r="H265" s="36">
        <v>-8.4158910000000003E-2</v>
      </c>
      <c r="I265" s="36">
        <v>0.273362893</v>
      </c>
      <c r="J265" s="36">
        <v>-0.30875802499999999</v>
      </c>
      <c r="K265" s="36">
        <v>-0.26142819299999998</v>
      </c>
      <c r="L265" s="36">
        <v>-0.15661430900000001</v>
      </c>
      <c r="M265" s="36">
        <v>0.22879688100000001</v>
      </c>
    </row>
    <row r="266" spans="1:13" x14ac:dyDescent="0.2">
      <c r="A266">
        <v>1.4</v>
      </c>
      <c r="B266" s="36">
        <v>-0.64673410200000003</v>
      </c>
      <c r="C266" s="36">
        <v>-7.6595471999999998E-2</v>
      </c>
      <c r="D266" s="36">
        <v>-0.112750709</v>
      </c>
      <c r="E266" s="36">
        <v>-3.3572289999999998E-2</v>
      </c>
      <c r="F266" s="36">
        <v>-0.40558487999999998</v>
      </c>
      <c r="G266" s="36">
        <v>-0.27183797599999998</v>
      </c>
      <c r="H266" s="36">
        <v>-8.6409344999999999E-2</v>
      </c>
      <c r="I266" s="36">
        <v>0.27114366699999998</v>
      </c>
      <c r="J266" s="36">
        <v>-0.31072229200000001</v>
      </c>
      <c r="K266" s="36">
        <v>-0.26356263299999999</v>
      </c>
      <c r="L266" s="36">
        <v>-0.15928117</v>
      </c>
      <c r="M266" s="36">
        <v>0.22871933999999999</v>
      </c>
    </row>
    <row r="267" spans="1:13" x14ac:dyDescent="0.2">
      <c r="A267">
        <v>1.5</v>
      </c>
      <c r="B267" s="36">
        <v>-0.64739089400000005</v>
      </c>
      <c r="C267" s="36">
        <v>-7.9338009000000001E-2</v>
      </c>
      <c r="D267" s="36">
        <v>-0.115509663</v>
      </c>
      <c r="E267" s="36">
        <v>-3.6580465999999999E-2</v>
      </c>
      <c r="F267" s="36">
        <v>-0.40769297500000001</v>
      </c>
      <c r="G267" s="36">
        <v>-0.27401568399999998</v>
      </c>
      <c r="H267" s="36">
        <v>-8.8702053000000003E-2</v>
      </c>
      <c r="I267" s="36">
        <v>0.268874905</v>
      </c>
      <c r="J267" s="36">
        <v>-0.31271753000000002</v>
      </c>
      <c r="K267" s="36">
        <v>-0.26573654000000002</v>
      </c>
      <c r="L267" s="36">
        <v>-0.16200283700000001</v>
      </c>
      <c r="M267" s="36">
        <v>0.22864737099999999</v>
      </c>
    </row>
    <row r="268" spans="1:13" x14ac:dyDescent="0.2">
      <c r="A268">
        <v>1.6</v>
      </c>
      <c r="B268" s="36">
        <v>-0.64805080999999998</v>
      </c>
      <c r="C268" s="36">
        <v>-8.2124863000000006E-2</v>
      </c>
      <c r="D268" s="36">
        <v>-0.118310187</v>
      </c>
      <c r="E268" s="36">
        <v>-3.9630513999999999E-2</v>
      </c>
      <c r="F268" s="36">
        <v>-0.40982686699999998</v>
      </c>
      <c r="G268" s="36">
        <v>-0.27622975500000002</v>
      </c>
      <c r="H268" s="36">
        <v>-9.1038722000000002E-2</v>
      </c>
      <c r="I268" s="36">
        <v>0.26655469799999998</v>
      </c>
      <c r="J268" s="36">
        <v>-0.31474389200000003</v>
      </c>
      <c r="K268" s="36">
        <v>-0.26795105299999999</v>
      </c>
      <c r="L268" s="36">
        <v>-0.16478066799999999</v>
      </c>
      <c r="M268" s="36">
        <v>0.22857617799999999</v>
      </c>
    </row>
    <row r="269" spans="1:13" x14ac:dyDescent="0.2">
      <c r="A269">
        <v>1.7</v>
      </c>
      <c r="B269" s="36">
        <v>-0.64871641300000005</v>
      </c>
      <c r="C269" s="36">
        <v>-8.4957447000000005E-2</v>
      </c>
      <c r="D269" s="36">
        <v>-0.121153565</v>
      </c>
      <c r="E269" s="36">
        <v>-4.2724038999999998E-2</v>
      </c>
      <c r="F269" s="36">
        <v>-0.41198717600000001</v>
      </c>
      <c r="G269" s="36">
        <v>-0.27848160300000002</v>
      </c>
      <c r="H269" s="36">
        <v>-9.3421084000000001E-2</v>
      </c>
      <c r="I269" s="36">
        <v>0.26418106699999999</v>
      </c>
      <c r="J269" s="36">
        <v>-0.31680154599999999</v>
      </c>
      <c r="K269" s="36">
        <v>-0.27020732800000002</v>
      </c>
      <c r="L269" s="36">
        <v>-0.16761603799999999</v>
      </c>
      <c r="M269" s="36">
        <v>0.228500865</v>
      </c>
    </row>
    <row r="270" spans="1:13" x14ac:dyDescent="0.2">
      <c r="A270">
        <v>1.8</v>
      </c>
      <c r="B270" s="36">
        <v>-0.64939022800000001</v>
      </c>
      <c r="C270" s="36">
        <v>-8.7837212999999997E-2</v>
      </c>
      <c r="D270" s="36">
        <v>-0.124041123</v>
      </c>
      <c r="E270" s="36">
        <v>-4.5862697000000001E-2</v>
      </c>
      <c r="F270" s="36">
        <v>-0.41417452500000002</v>
      </c>
      <c r="G270" s="36">
        <v>-0.28077267</v>
      </c>
      <c r="H270" s="36">
        <v>-9.5850908999999998E-2</v>
      </c>
      <c r="I270" s="36">
        <v>0.26175196099999998</v>
      </c>
      <c r="J270" s="36">
        <v>-0.31889067399999999</v>
      </c>
      <c r="K270" s="36">
        <v>-0.27250654099999999</v>
      </c>
      <c r="L270" s="36">
        <v>-0.17051033400000001</v>
      </c>
      <c r="M270" s="36">
        <v>0.228416435</v>
      </c>
    </row>
    <row r="271" spans="1:13" x14ac:dyDescent="0.2">
      <c r="A271">
        <v>1.9</v>
      </c>
      <c r="B271" s="36">
        <v>-0.65007474300000001</v>
      </c>
      <c r="C271" s="36">
        <v>-9.0765647000000005E-2</v>
      </c>
      <c r="D271" s="36">
        <v>-0.126974222</v>
      </c>
      <c r="E271" s="36">
        <v>-4.9048198000000001E-2</v>
      </c>
      <c r="F271" s="36">
        <v>-0.41638954</v>
      </c>
      <c r="G271" s="36">
        <v>-0.28310442600000002</v>
      </c>
      <c r="H271" s="36">
        <v>-9.8330006999999997E-2</v>
      </c>
      <c r="I271" s="36">
        <v>0.25926526</v>
      </c>
      <c r="J271" s="36">
        <v>-0.32101147299999999</v>
      </c>
      <c r="K271" s="36">
        <v>-0.27484988399999999</v>
      </c>
      <c r="L271" s="36">
        <v>-0.173464964</v>
      </c>
      <c r="M271" s="36">
        <v>0.22831779599999999</v>
      </c>
    </row>
    <row r="272" spans="1:13" x14ac:dyDescent="0.2">
      <c r="A272">
        <v>2</v>
      </c>
      <c r="B272" s="36">
        <v>-0.650772401</v>
      </c>
      <c r="C272" s="36">
        <v>-9.3744272000000003E-2</v>
      </c>
      <c r="D272" s="36">
        <v>-0.12995426400000001</v>
      </c>
      <c r="E272" s="36">
        <v>-5.2282307E-2</v>
      </c>
      <c r="F272" s="36">
        <v>-0.41863285300000003</v>
      </c>
      <c r="G272" s="36">
        <v>-0.28547837199999998</v>
      </c>
      <c r="H272" s="36">
        <v>-0.100860227</v>
      </c>
      <c r="I272" s="36">
        <v>0.25671877300000001</v>
      </c>
      <c r="J272" s="36">
        <v>-0.32316414999999998</v>
      </c>
      <c r="K272" s="36">
        <v>-0.27723856899999999</v>
      </c>
      <c r="L272" s="36">
        <v>-0.17648134500000001</v>
      </c>
      <c r="M272" s="36">
        <v>0.228199767</v>
      </c>
    </row>
    <row r="273" spans="1:13" x14ac:dyDescent="0.2">
      <c r="A273">
        <v>2.1</v>
      </c>
      <c r="B273" s="36">
        <v>-0.65148560099999997</v>
      </c>
      <c r="C273" s="36">
        <v>-9.6774645000000006E-2</v>
      </c>
      <c r="D273" s="36">
        <v>-0.13298268799999999</v>
      </c>
      <c r="E273" s="36">
        <v>-5.5566837000000001E-2</v>
      </c>
      <c r="F273" s="36">
        <v>-0.42090509399999998</v>
      </c>
      <c r="G273" s="36">
        <v>-0.287896031</v>
      </c>
      <c r="H273" s="36">
        <v>-0.103443453</v>
      </c>
      <c r="I273" s="36">
        <v>0.25411024199999999</v>
      </c>
      <c r="J273" s="36">
        <v>-0.32534892999999998</v>
      </c>
      <c r="K273" s="36">
        <v>-0.27967381899999999</v>
      </c>
      <c r="L273" s="36">
        <v>-0.17956091199999999</v>
      </c>
      <c r="M273" s="36">
        <v>0.228057076</v>
      </c>
    </row>
    <row r="274" spans="1:13" x14ac:dyDescent="0.2">
      <c r="A274">
        <v>2.2000000000000002</v>
      </c>
      <c r="B274" s="36">
        <v>-0.65221669100000002</v>
      </c>
      <c r="C274" s="36">
        <v>-9.9858354999999996E-2</v>
      </c>
      <c r="D274" s="36">
        <v>-0.13606096600000001</v>
      </c>
      <c r="E274" s="36">
        <v>-5.8903654E-2</v>
      </c>
      <c r="F274" s="36">
        <v>-0.42320689900000003</v>
      </c>
      <c r="G274" s="36">
        <v>-0.290358954</v>
      </c>
      <c r="H274" s="36">
        <v>-0.10608160599999999</v>
      </c>
      <c r="I274" s="36">
        <v>0.25143734499999998</v>
      </c>
      <c r="J274" s="36">
        <v>-0.327566048</v>
      </c>
      <c r="K274" s="36">
        <v>-0.28215687299999997</v>
      </c>
      <c r="L274" s="36">
        <v>-0.182705111</v>
      </c>
      <c r="M274" s="36">
        <v>0.227884374</v>
      </c>
    </row>
    <row r="275" spans="1:13" x14ac:dyDescent="0.2">
      <c r="A275">
        <v>2.2999999999999998</v>
      </c>
      <c r="B275" s="36">
        <v>-0.65296796700000004</v>
      </c>
      <c r="C275" s="36">
        <v>-0.10299702299999999</v>
      </c>
      <c r="D275" s="36">
        <v>-0.13919060899999999</v>
      </c>
      <c r="E275" s="36">
        <v>-6.2294673000000002E-2</v>
      </c>
      <c r="F275" s="36">
        <v>-0.42553890100000002</v>
      </c>
      <c r="G275" s="36">
        <v>-0.29286871199999998</v>
      </c>
      <c r="H275" s="36">
        <v>-0.10877663899999999</v>
      </c>
      <c r="I275" s="36">
        <v>0.248697692</v>
      </c>
      <c r="J275" s="36">
        <v>-0.32981575299999999</v>
      </c>
      <c r="K275" s="36">
        <v>-0.28468898500000001</v>
      </c>
      <c r="L275" s="36">
        <v>-0.18591540100000001</v>
      </c>
      <c r="M275" s="36">
        <v>0.22767623200000001</v>
      </c>
    </row>
    <row r="276" spans="1:13" x14ac:dyDescent="0.2">
      <c r="A276">
        <v>2.4</v>
      </c>
      <c r="B276" s="36">
        <v>-0.65374167299999997</v>
      </c>
      <c r="C276" s="36">
        <v>-0.1061923</v>
      </c>
      <c r="D276" s="36">
        <v>-0.14237316</v>
      </c>
      <c r="E276" s="36">
        <v>-6.5741857000000001E-2</v>
      </c>
      <c r="F276" s="36">
        <v>-0.42790173599999998</v>
      </c>
      <c r="G276" s="36">
        <v>-0.29542690100000002</v>
      </c>
      <c r="H276" s="36">
        <v>-0.111530536</v>
      </c>
      <c r="I276" s="36">
        <v>0.245888834</v>
      </c>
      <c r="J276" s="36">
        <v>-0.33209830899999998</v>
      </c>
      <c r="K276" s="36">
        <v>-0.28727141699999997</v>
      </c>
      <c r="L276" s="36">
        <v>-0.18919325100000001</v>
      </c>
      <c r="M276" s="36">
        <v>0.227427149</v>
      </c>
    </row>
    <row r="277" spans="1:13" x14ac:dyDescent="0.2">
      <c r="A277">
        <v>2.5</v>
      </c>
      <c r="B277" s="36">
        <v>-0.65453999200000001</v>
      </c>
      <c r="C277" s="36">
        <v>-0.109445865</v>
      </c>
      <c r="D277" s="36">
        <v>-0.145610195</v>
      </c>
      <c r="E277" s="36">
        <v>-6.9247217999999999E-2</v>
      </c>
      <c r="F277" s="36">
        <v>-0.43029603799999999</v>
      </c>
      <c r="G277" s="36">
        <v>-0.29803513300000001</v>
      </c>
      <c r="H277" s="36">
        <v>-0.114345312</v>
      </c>
      <c r="I277" s="36">
        <v>0.24300825700000001</v>
      </c>
      <c r="J277" s="36">
        <v>-0.33441398900000002</v>
      </c>
      <c r="K277" s="36">
        <v>-0.28990544400000001</v>
      </c>
      <c r="L277" s="36">
        <v>-0.192540142</v>
      </c>
      <c r="M277" s="36">
        <v>0.22713155600000001</v>
      </c>
    </row>
    <row r="278" spans="1:13" x14ac:dyDescent="0.2">
      <c r="A278">
        <v>2.6</v>
      </c>
      <c r="B278" s="36">
        <v>-0.65536505</v>
      </c>
      <c r="C278" s="36">
        <v>-0.112759427</v>
      </c>
      <c r="D278" s="36">
        <v>-0.14890332100000001</v>
      </c>
      <c r="E278" s="36">
        <v>-7.2812810000000006E-2</v>
      </c>
      <c r="F278" s="36">
        <v>-0.43272244100000001</v>
      </c>
      <c r="G278" s="36">
        <v>-0.300695041</v>
      </c>
      <c r="H278" s="36">
        <v>-0.117223009</v>
      </c>
      <c r="I278" s="36">
        <v>0.240053392</v>
      </c>
      <c r="J278" s="36">
        <v>-0.33676307900000002</v>
      </c>
      <c r="K278" s="36">
        <v>-0.29259234899999997</v>
      </c>
      <c r="L278" s="36">
        <v>-0.195957563</v>
      </c>
      <c r="M278" s="36">
        <v>0.226783823</v>
      </c>
    </row>
    <row r="279" spans="1:13" x14ac:dyDescent="0.2">
      <c r="A279">
        <v>2.7</v>
      </c>
      <c r="B279" s="36">
        <v>-0.65621890999999999</v>
      </c>
      <c r="C279" s="36">
        <v>-0.116134716</v>
      </c>
      <c r="D279" s="36">
        <v>-0.15225417599999999</v>
      </c>
      <c r="E279" s="36">
        <v>-7.6440733999999996E-2</v>
      </c>
      <c r="F279" s="36">
        <v>-0.43518157699999999</v>
      </c>
      <c r="G279" s="36">
        <v>-0.30340827199999998</v>
      </c>
      <c r="H279" s="36">
        <v>-0.120165696</v>
      </c>
      <c r="I279" s="36">
        <v>0.23702161199999999</v>
      </c>
      <c r="J279" s="36">
        <v>-0.33914587800000001</v>
      </c>
      <c r="K279" s="36">
        <v>-0.29533342499999998</v>
      </c>
      <c r="L279" s="36">
        <v>-0.19944701200000001</v>
      </c>
      <c r="M279" s="36">
        <v>0.226378262</v>
      </c>
    </row>
    <row r="280" spans="1:13" x14ac:dyDescent="0.2">
      <c r="A280">
        <v>2.8</v>
      </c>
      <c r="B280" s="36">
        <v>-0.65710357200000002</v>
      </c>
      <c r="C280" s="36">
        <v>-0.11957348800000001</v>
      </c>
      <c r="D280" s="36">
        <v>-0.155664425</v>
      </c>
      <c r="E280" s="36">
        <v>-8.0133129999999997E-2</v>
      </c>
      <c r="F280" s="36">
        <v>-0.437674075</v>
      </c>
      <c r="G280" s="36">
        <v>-0.30617648800000002</v>
      </c>
      <c r="H280" s="36">
        <v>-0.123175463</v>
      </c>
      <c r="I280" s="36">
        <v>0.233910233</v>
      </c>
      <c r="J280" s="36">
        <v>-0.34156269500000003</v>
      </c>
      <c r="K280" s="36">
        <v>-0.298129967</v>
      </c>
      <c r="L280" s="36">
        <v>-0.203009991</v>
      </c>
      <c r="M280" s="36">
        <v>0.22590913000000001</v>
      </c>
    </row>
    <row r="281" spans="1:13" x14ac:dyDescent="0.2">
      <c r="A281">
        <v>2.9</v>
      </c>
      <c r="B281" s="36">
        <v>-0.65802096899999996</v>
      </c>
      <c r="C281" s="36">
        <v>-0.12307752199999999</v>
      </c>
      <c r="D281" s="36">
        <v>-0.15913575999999999</v>
      </c>
      <c r="E281" s="36">
        <v>-8.3892180999999996E-2</v>
      </c>
      <c r="F281" s="36">
        <v>-0.44020056000000002</v>
      </c>
      <c r="G281" s="36">
        <v>-0.309001364</v>
      </c>
      <c r="H281" s="36">
        <v>-0.126254423</v>
      </c>
      <c r="I281" s="36">
        <v>0.23071652200000001</v>
      </c>
      <c r="J281" s="36">
        <v>-0.34401384899999998</v>
      </c>
      <c r="K281" s="36">
        <v>-0.30098327800000002</v>
      </c>
      <c r="L281" s="36">
        <v>-0.20664801199999999</v>
      </c>
      <c r="M281" s="36">
        <v>0.22537063900000001</v>
      </c>
    </row>
    <row r="282" spans="1:13" x14ac:dyDescent="0.2">
      <c r="A282">
        <v>3</v>
      </c>
      <c r="B282" s="36">
        <v>-0.65897296500000002</v>
      </c>
      <c r="C282" s="36">
        <v>-0.12664861399999999</v>
      </c>
      <c r="D282" s="36">
        <v>-0.16266990000000001</v>
      </c>
      <c r="E282" s="36">
        <v>-8.7720107000000005E-2</v>
      </c>
      <c r="F282" s="36">
        <v>-0.44276165499999998</v>
      </c>
      <c r="G282" s="36">
        <v>-0.31188458400000002</v>
      </c>
      <c r="H282" s="36">
        <v>-0.12940470900000001</v>
      </c>
      <c r="I282" s="36">
        <v>0.227437695</v>
      </c>
      <c r="J282" s="36">
        <v>-0.34649967100000001</v>
      </c>
      <c r="K282" s="36">
        <v>-0.30389466300000001</v>
      </c>
      <c r="L282" s="36">
        <v>-0.21036258599999999</v>
      </c>
      <c r="M282" s="36">
        <v>0.22475695900000001</v>
      </c>
    </row>
    <row r="283" spans="1:13" x14ac:dyDescent="0.2">
      <c r="A283">
        <v>3.1</v>
      </c>
      <c r="B283" s="36">
        <v>-0.65996135700000003</v>
      </c>
      <c r="C283" s="36">
        <v>-0.13028857899999999</v>
      </c>
      <c r="D283" s="36">
        <v>-0.166268585</v>
      </c>
      <c r="E283" s="36">
        <v>-9.1619161000000005E-2</v>
      </c>
      <c r="F283" s="36">
        <v>-0.44535797399999999</v>
      </c>
      <c r="G283" s="36">
        <v>-0.314827841</v>
      </c>
      <c r="H283" s="36">
        <v>-0.132628469</v>
      </c>
      <c r="I283" s="36">
        <v>0.22407092100000001</v>
      </c>
      <c r="J283" s="36">
        <v>-0.34902049800000001</v>
      </c>
      <c r="K283" s="36">
        <v>-0.30686542900000002</v>
      </c>
      <c r="L283" s="36">
        <v>-0.21415523</v>
      </c>
      <c r="M283" s="36">
        <v>0.22406222200000001</v>
      </c>
    </row>
    <row r="284" spans="1:13" x14ac:dyDescent="0.2">
      <c r="A284">
        <v>3.2</v>
      </c>
      <c r="B284" s="36">
        <v>-0.66098786899999995</v>
      </c>
      <c r="C284" s="36">
        <v>-0.13399924899999999</v>
      </c>
      <c r="D284" s="36">
        <v>-0.169933577</v>
      </c>
      <c r="E284" s="36">
        <v>-9.5591632999999995E-2</v>
      </c>
      <c r="F284" s="36">
        <v>-0.44799012900000001</v>
      </c>
      <c r="G284" s="36">
        <v>-0.31783283400000001</v>
      </c>
      <c r="H284" s="36">
        <v>-0.13592786700000001</v>
      </c>
      <c r="I284" s="36">
        <v>0.220613325</v>
      </c>
      <c r="J284" s="36">
        <v>-0.351576679</v>
      </c>
      <c r="K284" s="36">
        <v>-0.30989688300000001</v>
      </c>
      <c r="L284" s="36">
        <v>-0.21802745800000001</v>
      </c>
      <c r="M284" s="36">
        <v>0.22328053</v>
      </c>
    </row>
    <row r="285" spans="1:13" x14ac:dyDescent="0.2">
      <c r="A285">
        <v>3.3</v>
      </c>
      <c r="B285" s="36">
        <v>-0.66205415499999998</v>
      </c>
      <c r="C285" s="36">
        <v>-0.13778246899999999</v>
      </c>
      <c r="D285" s="36">
        <v>-0.173666658</v>
      </c>
      <c r="E285" s="36">
        <v>-9.9639843000000006E-2</v>
      </c>
      <c r="F285" s="36">
        <v>-0.45065872299999998</v>
      </c>
      <c r="G285" s="36">
        <v>-0.32090126499999999</v>
      </c>
      <c r="H285" s="36">
        <v>-0.139305077</v>
      </c>
      <c r="I285" s="36">
        <v>0.21706199000000001</v>
      </c>
      <c r="J285" s="36">
        <v>-0.35416857000000002</v>
      </c>
      <c r="K285" s="36">
        <v>-0.31299032999999998</v>
      </c>
      <c r="L285" s="36">
        <v>-0.22198078800000001</v>
      </c>
      <c r="M285" s="36">
        <v>0.22240595799999999</v>
      </c>
    </row>
    <row r="286" spans="1:13" x14ac:dyDescent="0.2">
      <c r="A286">
        <v>3.4</v>
      </c>
      <c r="B286" s="36">
        <v>-0.66316179200000003</v>
      </c>
      <c r="C286" s="36">
        <v>-0.14164009599999999</v>
      </c>
      <c r="D286" s="36">
        <v>-0.17746962699999999</v>
      </c>
      <c r="E286" s="36">
        <v>-0.10376613799999999</v>
      </c>
      <c r="F286" s="36">
        <v>-0.45336435200000003</v>
      </c>
      <c r="G286" s="36">
        <v>-0.32403483999999999</v>
      </c>
      <c r="H286" s="36">
        <v>-0.14276228499999999</v>
      </c>
      <c r="I286" s="36">
        <v>0.21341396000000001</v>
      </c>
      <c r="J286" s="36">
        <v>-0.356796534</v>
      </c>
      <c r="K286" s="36">
        <v>-0.31614707199999997</v>
      </c>
      <c r="L286" s="36">
        <v>-0.226016731</v>
      </c>
      <c r="M286" s="36">
        <v>0.221432561</v>
      </c>
    </row>
    <row r="287" spans="1:13" x14ac:dyDescent="0.2">
      <c r="A287">
        <v>3.5</v>
      </c>
      <c r="B287" s="36">
        <v>-0.664312287</v>
      </c>
      <c r="C287" s="36">
        <v>-0.14557399500000001</v>
      </c>
      <c r="D287" s="36">
        <v>-0.18134429699999999</v>
      </c>
      <c r="E287" s="36">
        <v>-0.107972892</v>
      </c>
      <c r="F287" s="36">
        <v>-0.456107604</v>
      </c>
      <c r="G287" s="36">
        <v>-0.327235261</v>
      </c>
      <c r="H287" s="36">
        <v>-0.14630168099999999</v>
      </c>
      <c r="I287" s="36">
        <v>0.209666244</v>
      </c>
      <c r="J287" s="36">
        <v>-0.35946094000000001</v>
      </c>
      <c r="K287" s="36">
        <v>-0.31936840599999999</v>
      </c>
      <c r="L287" s="36">
        <v>-0.230136797</v>
      </c>
      <c r="M287" s="36">
        <v>0.22035437899999999</v>
      </c>
    </row>
    <row r="288" spans="1:13" x14ac:dyDescent="0.2">
      <c r="A288">
        <v>3.6</v>
      </c>
      <c r="B288" s="36">
        <v>-0.66550706699999995</v>
      </c>
      <c r="C288" s="36">
        <v>-0.149586039</v>
      </c>
      <c r="D288" s="36">
        <v>-0.185292497</v>
      </c>
      <c r="E288" s="36">
        <v>-0.112262502</v>
      </c>
      <c r="F288" s="36">
        <v>-0.45888905699999999</v>
      </c>
      <c r="G288" s="36">
        <v>-0.33050423000000001</v>
      </c>
      <c r="H288" s="36">
        <v>-0.14992546000000001</v>
      </c>
      <c r="I288" s="36">
        <v>0.20581581800000001</v>
      </c>
      <c r="J288" s="36">
        <v>-0.36216216499999998</v>
      </c>
      <c r="K288" s="36">
        <v>-0.322655623</v>
      </c>
      <c r="L288" s="36">
        <v>-0.23434248699999999</v>
      </c>
      <c r="M288" s="36">
        <v>0.21916544199999999</v>
      </c>
    </row>
    <row r="289" spans="1:13" x14ac:dyDescent="0.2">
      <c r="A289">
        <v>3.7</v>
      </c>
      <c r="B289" s="36">
        <v>-0.66674748800000005</v>
      </c>
      <c r="C289" s="36">
        <v>-0.15367810500000001</v>
      </c>
      <c r="D289" s="36">
        <v>-0.18931606400000001</v>
      </c>
      <c r="E289" s="36">
        <v>-0.116637385</v>
      </c>
      <c r="F289" s="36">
        <v>-0.46170927699999997</v>
      </c>
      <c r="G289" s="36">
        <v>-0.33384344300000002</v>
      </c>
      <c r="H289" s="36">
        <v>-0.15363581900000001</v>
      </c>
      <c r="I289" s="36">
        <v>0.20185962800000001</v>
      </c>
      <c r="J289" s="36">
        <v>-0.364900589</v>
      </c>
      <c r="K289" s="36">
        <v>-0.32601000400000002</v>
      </c>
      <c r="L289" s="36">
        <v>-0.238635296</v>
      </c>
      <c r="M289" s="36">
        <v>0.217859779</v>
      </c>
    </row>
    <row r="290" spans="1:13" x14ac:dyDescent="0.2">
      <c r="A290">
        <v>3.8</v>
      </c>
      <c r="B290" s="36">
        <v>-0.66803482400000003</v>
      </c>
      <c r="C290" s="36">
        <v>-0.15785207500000001</v>
      </c>
      <c r="D290" s="36">
        <v>-0.193416844</v>
      </c>
      <c r="E290" s="36">
        <v>-0.121099973</v>
      </c>
      <c r="F290" s="36">
        <v>-0.46456882100000002</v>
      </c>
      <c r="G290" s="36">
        <v>-0.33725458699999999</v>
      </c>
      <c r="H290" s="36">
        <v>-0.15743495299999999</v>
      </c>
      <c r="I290" s="36">
        <v>0.19779459499999999</v>
      </c>
      <c r="J290" s="36">
        <v>-0.36767659699999999</v>
      </c>
      <c r="K290" s="36">
        <v>-0.32943282000000002</v>
      </c>
      <c r="L290" s="36">
        <v>-0.243016708</v>
      </c>
      <c r="M290" s="36">
        <v>0.21643141699999999</v>
      </c>
    </row>
    <row r="291" spans="1:13" x14ac:dyDescent="0.2">
      <c r="A291">
        <v>3.9</v>
      </c>
      <c r="B291" s="36">
        <v>-0.66937027699999996</v>
      </c>
      <c r="C291" s="36">
        <v>-0.16210982700000001</v>
      </c>
      <c r="D291" s="36">
        <v>-0.19759668899999999</v>
      </c>
      <c r="E291" s="36">
        <v>-0.125652715</v>
      </c>
      <c r="F291" s="36">
        <v>-0.46746823300000001</v>
      </c>
      <c r="G291" s="36">
        <v>-0.34073934</v>
      </c>
      <c r="H291" s="36">
        <v>-0.161325052</v>
      </c>
      <c r="I291" s="36">
        <v>0.19361761599999999</v>
      </c>
      <c r="J291" s="36">
        <v>-0.37049057699999999</v>
      </c>
      <c r="K291" s="36">
        <v>-0.33292533200000002</v>
      </c>
      <c r="L291" s="36">
        <v>-0.24748819399999999</v>
      </c>
      <c r="M291" s="36">
        <v>0.214874395</v>
      </c>
    </row>
    <row r="292" spans="1:13" x14ac:dyDescent="0.2">
      <c r="A292">
        <v>4</v>
      </c>
      <c r="B292" s="36">
        <v>-0.67075496999999995</v>
      </c>
      <c r="C292" s="36">
        <v>-0.166453239</v>
      </c>
      <c r="D292" s="36">
        <v>-0.20185745599999999</v>
      </c>
      <c r="E292" s="36">
        <v>-0.13029806699999999</v>
      </c>
      <c r="F292" s="36">
        <v>-0.470408045</v>
      </c>
      <c r="G292" s="36">
        <v>-0.34429936799999999</v>
      </c>
      <c r="H292" s="36">
        <v>-0.16530829999999999</v>
      </c>
      <c r="I292" s="36">
        <v>0.18932557</v>
      </c>
      <c r="J292" s="36">
        <v>-0.373342919</v>
      </c>
      <c r="K292" s="36">
        <v>-0.33648878399999999</v>
      </c>
      <c r="L292" s="36">
        <v>-0.25205121200000002</v>
      </c>
      <c r="M292" s="36">
        <v>0.213182761</v>
      </c>
    </row>
    <row r="293" spans="1:13" x14ac:dyDescent="0.2">
      <c r="A293">
        <v>4.0999999999999996</v>
      </c>
      <c r="B293" s="36">
        <v>-0.67218994899999995</v>
      </c>
      <c r="C293" s="36">
        <v>-0.170884182</v>
      </c>
      <c r="D293" s="36">
        <v>-0.20620100099999999</v>
      </c>
      <c r="E293" s="36">
        <v>-0.13503849500000001</v>
      </c>
      <c r="F293" s="36">
        <v>-0.47338877099999999</v>
      </c>
      <c r="G293" s="36">
        <v>-0.34793632200000002</v>
      </c>
      <c r="H293" s="36">
        <v>-0.16938686999999999</v>
      </c>
      <c r="I293" s="36">
        <v>0.184915318</v>
      </c>
      <c r="J293" s="36">
        <v>-0.376234016</v>
      </c>
      <c r="K293" s="36">
        <v>-0.34012440700000002</v>
      </c>
      <c r="L293" s="36">
        <v>-0.25670720400000002</v>
      </c>
      <c r="M293" s="36">
        <v>0.21135058700000001</v>
      </c>
    </row>
    <row r="294" spans="1:13" x14ac:dyDescent="0.2">
      <c r="A294">
        <v>4.2</v>
      </c>
      <c r="B294" s="36">
        <v>-0.67367618399999996</v>
      </c>
      <c r="C294" s="36">
        <v>-0.17540452000000001</v>
      </c>
      <c r="D294" s="36">
        <v>-0.210629179</v>
      </c>
      <c r="E294" s="36">
        <v>-0.139876467</v>
      </c>
      <c r="F294" s="36">
        <v>-0.47641091400000002</v>
      </c>
      <c r="G294" s="36">
        <v>-0.35165183500000002</v>
      </c>
      <c r="H294" s="36">
        <v>-0.17356292200000001</v>
      </c>
      <c r="I294" s="36">
        <v>0.180383711</v>
      </c>
      <c r="J294" s="36">
        <v>-0.379164261</v>
      </c>
      <c r="K294" s="36">
        <v>-0.34383341299999998</v>
      </c>
      <c r="L294" s="36">
        <v>-0.26145759200000002</v>
      </c>
      <c r="M294" s="36">
        <v>0.20937196599999999</v>
      </c>
    </row>
    <row r="295" spans="1:13" x14ac:dyDescent="0.2">
      <c r="A295">
        <v>4.3</v>
      </c>
      <c r="B295" s="36">
        <v>-0.67521456700000004</v>
      </c>
      <c r="C295" s="36">
        <v>-0.18001610600000001</v>
      </c>
      <c r="D295" s="36">
        <v>-0.21514384</v>
      </c>
      <c r="E295" s="36">
        <v>-0.14481445300000001</v>
      </c>
      <c r="F295" s="36">
        <v>-0.47947495899999998</v>
      </c>
      <c r="G295" s="36">
        <v>-0.35544751899999999</v>
      </c>
      <c r="H295" s="36">
        <v>-0.17783859900000001</v>
      </c>
      <c r="I295" s="36">
        <v>0.17572758699999999</v>
      </c>
      <c r="J295" s="36">
        <v>-0.38213404499999998</v>
      </c>
      <c r="K295" s="36">
        <v>-0.34761699400000001</v>
      </c>
      <c r="L295" s="36">
        <v>-0.26630377799999999</v>
      </c>
      <c r="M295" s="36">
        <v>0.207241023</v>
      </c>
    </row>
    <row r="296" spans="1:13" x14ac:dyDescent="0.2">
      <c r="A296">
        <v>4.4000000000000004</v>
      </c>
      <c r="B296" s="36">
        <v>-0.67680591599999995</v>
      </c>
      <c r="C296" s="36">
        <v>-0.184720781</v>
      </c>
      <c r="D296" s="36">
        <v>-0.219746829</v>
      </c>
      <c r="E296" s="36">
        <v>-0.149854919</v>
      </c>
      <c r="F296" s="36">
        <v>-0.48258137299999998</v>
      </c>
      <c r="G296" s="36">
        <v>-0.35932496600000002</v>
      </c>
      <c r="H296" s="36">
        <v>-0.182216027</v>
      </c>
      <c r="I296" s="36">
        <v>0.17094378399999999</v>
      </c>
      <c r="J296" s="36">
        <v>-0.38514375899999997</v>
      </c>
      <c r="K296" s="36">
        <v>-0.35147632299999998</v>
      </c>
      <c r="L296" s="36">
        <v>-0.27124714100000002</v>
      </c>
      <c r="M296" s="36">
        <v>0.20495192100000001</v>
      </c>
    </row>
    <row r="297" spans="1:13" x14ac:dyDescent="0.2">
      <c r="A297">
        <v>4.5</v>
      </c>
      <c r="B297" s="36">
        <v>-0.67845097099999996</v>
      </c>
      <c r="C297" s="36">
        <v>-0.18952036899999999</v>
      </c>
      <c r="D297" s="36">
        <v>-0.22443997900000001</v>
      </c>
      <c r="E297" s="36">
        <v>-0.155000322</v>
      </c>
      <c r="F297" s="36">
        <v>-0.48573060899999998</v>
      </c>
      <c r="G297" s="36">
        <v>-0.36328574000000002</v>
      </c>
      <c r="H297" s="36">
        <v>-0.18669730700000001</v>
      </c>
      <c r="I297" s="36">
        <v>0.166029133</v>
      </c>
      <c r="J297" s="36">
        <v>-0.38819379100000001</v>
      </c>
      <c r="K297" s="36">
        <v>-0.35541254799999999</v>
      </c>
      <c r="L297" s="36">
        <v>-0.27628903399999999</v>
      </c>
      <c r="M297" s="36">
        <v>0.202498864</v>
      </c>
    </row>
    <row r="298" spans="1:13" x14ac:dyDescent="0.2">
      <c r="A298">
        <v>4.5999999999999996</v>
      </c>
      <c r="B298" s="36">
        <v>-0.68015040100000002</v>
      </c>
      <c r="C298" s="36">
        <v>-0.19441667500000001</v>
      </c>
      <c r="D298" s="36">
        <v>-0.22922511100000001</v>
      </c>
      <c r="E298" s="36">
        <v>-0.160253111</v>
      </c>
      <c r="F298" s="36">
        <v>-0.48892309499999997</v>
      </c>
      <c r="G298" s="36">
        <v>-0.36733137999999999</v>
      </c>
      <c r="H298" s="36">
        <v>-0.19128451599999999</v>
      </c>
      <c r="I298" s="36">
        <v>0.16098047300000001</v>
      </c>
      <c r="J298" s="36">
        <v>-0.39128452699999999</v>
      </c>
      <c r="K298" s="36">
        <v>-0.35942679199999999</v>
      </c>
      <c r="L298" s="36">
        <v>-0.28143078100000002</v>
      </c>
      <c r="M298" s="36">
        <v>0.199876104</v>
      </c>
    </row>
    <row r="299" spans="1:13" x14ac:dyDescent="0.2">
      <c r="A299">
        <v>4.7</v>
      </c>
      <c r="B299" s="36">
        <v>-0.68190479699999995</v>
      </c>
      <c r="C299" s="36">
        <v>-0.199411483</v>
      </c>
      <c r="D299" s="36">
        <v>-0.23410403199999999</v>
      </c>
      <c r="E299" s="36">
        <v>-0.16561571899999999</v>
      </c>
      <c r="F299" s="36">
        <v>-0.492159244</v>
      </c>
      <c r="G299" s="36">
        <v>-0.371463394</v>
      </c>
      <c r="H299" s="36">
        <v>-0.19597970300000001</v>
      </c>
      <c r="I299" s="36">
        <v>0.15579464300000001</v>
      </c>
      <c r="J299" s="36">
        <v>-0.39441634599999997</v>
      </c>
      <c r="K299" s="36">
        <v>-0.36352015199999999</v>
      </c>
      <c r="L299" s="36">
        <v>-0.28667367900000001</v>
      </c>
      <c r="M299" s="36">
        <v>0.197077948</v>
      </c>
    </row>
    <row r="300" spans="1:13" x14ac:dyDescent="0.2">
      <c r="A300">
        <v>4.8</v>
      </c>
      <c r="B300" s="36">
        <v>-0.68371468000000002</v>
      </c>
      <c r="C300" s="36">
        <v>-0.20450655400000001</v>
      </c>
      <c r="D300" s="36">
        <v>-0.23907853000000001</v>
      </c>
      <c r="E300" s="36">
        <v>-0.171090561</v>
      </c>
      <c r="F300" s="36">
        <v>-0.49543944499999998</v>
      </c>
      <c r="G300" s="36">
        <v>-0.37568325699999999</v>
      </c>
      <c r="H300" s="36">
        <v>-0.200784885</v>
      </c>
      <c r="I300" s="36">
        <v>0.15046849500000001</v>
      </c>
      <c r="J300" s="36">
        <v>-0.39758962399999997</v>
      </c>
      <c r="K300" s="36">
        <v>-0.36769369499999999</v>
      </c>
      <c r="L300" s="36">
        <v>-0.29201898900000001</v>
      </c>
      <c r="M300" s="36">
        <v>0.19409876300000001</v>
      </c>
    </row>
    <row r="301" spans="1:13" x14ac:dyDescent="0.2">
      <c r="A301">
        <v>4.9000000000000004</v>
      </c>
      <c r="B301" s="36">
        <v>-0.68558050000000004</v>
      </c>
      <c r="C301" s="36">
        <v>-0.20970361900000001</v>
      </c>
      <c r="D301" s="36">
        <v>-0.244150371</v>
      </c>
      <c r="E301" s="36">
        <v>-0.17668002899999999</v>
      </c>
      <c r="F301" s="36">
        <v>-0.498764068</v>
      </c>
      <c r="G301" s="36">
        <v>-0.37999240899999998</v>
      </c>
      <c r="H301" s="36">
        <v>-0.205702043</v>
      </c>
      <c r="I301" s="36">
        <v>0.14499889399999999</v>
      </c>
      <c r="J301" s="36">
        <v>-0.400804728</v>
      </c>
      <c r="K301" s="36">
        <v>-0.37194845799999998</v>
      </c>
      <c r="L301" s="36">
        <v>-0.29746793999999999</v>
      </c>
      <c r="M301" s="36">
        <v>0.19093298</v>
      </c>
    </row>
    <row r="302" spans="1:13" x14ac:dyDescent="0.2">
      <c r="A302">
        <v>5</v>
      </c>
      <c r="B302" s="36">
        <v>-0.687502634</v>
      </c>
      <c r="C302" s="36">
        <v>-0.21500438299999999</v>
      </c>
      <c r="D302" s="36">
        <v>-0.249321298</v>
      </c>
      <c r="E302" s="36">
        <v>-0.18238649000000001</v>
      </c>
      <c r="F302" s="36">
        <v>-0.50213345700000001</v>
      </c>
      <c r="G302" s="36">
        <v>-0.38439225199999999</v>
      </c>
      <c r="H302" s="36">
        <v>-0.210733121</v>
      </c>
      <c r="I302" s="36">
        <v>0.13938272099999999</v>
      </c>
      <c r="J302" s="36">
        <v>-0.40406201800000002</v>
      </c>
      <c r="K302" s="36">
        <v>-0.376285447</v>
      </c>
      <c r="L302" s="36">
        <v>-0.30302171999999999</v>
      </c>
      <c r="M302" s="36">
        <v>0.18757510299999999</v>
      </c>
    </row>
    <row r="303" spans="1:13" x14ac:dyDescent="0.2">
      <c r="A303">
        <v>5.0999999999999996</v>
      </c>
      <c r="B303" s="36">
        <v>-0.68948139399999997</v>
      </c>
      <c r="C303" s="36">
        <v>-0.220410516</v>
      </c>
      <c r="D303" s="36">
        <v>-0.254593026</v>
      </c>
      <c r="E303" s="36">
        <v>-0.18821227800000001</v>
      </c>
      <c r="F303" s="36">
        <v>-0.505547933</v>
      </c>
      <c r="G303" s="36">
        <v>-0.38888414799999999</v>
      </c>
      <c r="H303" s="36">
        <v>-0.215880023</v>
      </c>
      <c r="I303" s="36">
        <v>0.13361687799999999</v>
      </c>
      <c r="J303" s="36">
        <v>-0.40736184800000003</v>
      </c>
      <c r="K303" s="36">
        <v>-0.38070563000000002</v>
      </c>
      <c r="L303" s="36">
        <v>-0.30868148000000001</v>
      </c>
      <c r="M303" s="36">
        <v>0.184019713</v>
      </c>
    </row>
    <row r="304" spans="1:13" x14ac:dyDescent="0.2">
      <c r="A304">
        <v>5.2</v>
      </c>
      <c r="B304" s="36">
        <v>-0.69151702299999995</v>
      </c>
      <c r="C304" s="36">
        <v>-0.225923652</v>
      </c>
      <c r="D304" s="36">
        <v>-0.25996724199999999</v>
      </c>
      <c r="E304" s="36">
        <v>-0.19415969399999999</v>
      </c>
      <c r="F304" s="36">
        <v>-0.50900779399999996</v>
      </c>
      <c r="G304" s="36">
        <v>-0.39346941600000002</v>
      </c>
      <c r="H304" s="36">
        <v>-0.22114460799999999</v>
      </c>
      <c r="I304" s="36">
        <v>0.12769829299999999</v>
      </c>
      <c r="J304" s="36">
        <v>-0.41070455700000003</v>
      </c>
      <c r="K304" s="36">
        <v>-0.385209943</v>
      </c>
      <c r="L304" s="36">
        <v>-0.31444832700000003</v>
      </c>
      <c r="M304" s="36">
        <v>0.18026147300000001</v>
      </c>
    </row>
    <row r="305" spans="1:13" x14ac:dyDescent="0.2">
      <c r="A305">
        <v>5.3</v>
      </c>
      <c r="B305" s="36">
        <v>-0.69360969699999997</v>
      </c>
      <c r="C305" s="36">
        <v>-0.23154538799999999</v>
      </c>
      <c r="D305" s="36">
        <v>-0.26544559899999998</v>
      </c>
      <c r="E305" s="36">
        <v>-0.20023100199999999</v>
      </c>
      <c r="F305" s="36">
        <v>-0.51251331099999997</v>
      </c>
      <c r="G305" s="36">
        <v>-0.39814933000000002</v>
      </c>
      <c r="H305" s="36">
        <v>-0.22652868600000001</v>
      </c>
      <c r="I305" s="36">
        <v>0.12162392</v>
      </c>
      <c r="J305" s="36">
        <v>-0.41409047799999998</v>
      </c>
      <c r="K305" s="36">
        <v>-0.38979928000000003</v>
      </c>
      <c r="L305" s="36">
        <v>-0.32032332200000002</v>
      </c>
      <c r="M305" s="36">
        <v>0.17629513399999999</v>
      </c>
    </row>
    <row r="306" spans="1:13" x14ac:dyDescent="0.2">
      <c r="A306">
        <v>5.4</v>
      </c>
      <c r="B306" s="36">
        <v>-0.69575953199999996</v>
      </c>
      <c r="C306" s="36">
        <v>-0.23727728000000001</v>
      </c>
      <c r="D306" s="36">
        <v>-0.27102971399999998</v>
      </c>
      <c r="E306" s="36">
        <v>-0.20642842</v>
      </c>
      <c r="F306" s="36">
        <v>-0.51606472800000003</v>
      </c>
      <c r="G306" s="36">
        <v>-0.40292511600000003</v>
      </c>
      <c r="H306" s="36">
        <v>-0.23203402000000001</v>
      </c>
      <c r="I306" s="36">
        <v>0.115390748</v>
      </c>
      <c r="J306" s="36">
        <v>-0.41751992900000001</v>
      </c>
      <c r="K306" s="36">
        <v>-0.39447449899999998</v>
      </c>
      <c r="L306" s="36">
        <v>-0.32630747999999998</v>
      </c>
      <c r="M306" s="36">
        <v>0.17211554400000001</v>
      </c>
    </row>
    <row r="307" spans="1:13" x14ac:dyDescent="0.2">
      <c r="A307">
        <v>5.5</v>
      </c>
      <c r="B307" s="36">
        <v>-0.69796658099999997</v>
      </c>
      <c r="C307" s="36">
        <v>-0.24312083900000001</v>
      </c>
      <c r="D307" s="36">
        <v>-0.27672116499999999</v>
      </c>
      <c r="E307" s="36">
        <v>-0.21275412199999999</v>
      </c>
      <c r="F307" s="36">
        <v>-0.51966226299999996</v>
      </c>
      <c r="G307" s="36">
        <v>-0.40779795099999999</v>
      </c>
      <c r="H307" s="36">
        <v>-0.23766231600000001</v>
      </c>
      <c r="I307" s="36">
        <v>0.108995799</v>
      </c>
      <c r="J307" s="36">
        <v>-0.42099321499999998</v>
      </c>
      <c r="K307" s="36">
        <v>-0.39923641399999998</v>
      </c>
      <c r="L307" s="36">
        <v>-0.33240176500000002</v>
      </c>
      <c r="M307" s="36">
        <v>0.167717648</v>
      </c>
    </row>
    <row r="308" spans="1:13" x14ac:dyDescent="0.2">
      <c r="A308">
        <v>5.6</v>
      </c>
      <c r="B308" s="36">
        <v>-0.70023083600000002</v>
      </c>
      <c r="C308" s="36">
        <v>-0.24907753099999999</v>
      </c>
      <c r="D308" s="36">
        <v>-0.28252149100000001</v>
      </c>
      <c r="E308" s="36">
        <v>-0.21921022900000001</v>
      </c>
      <c r="F308" s="36">
        <v>-0.52330610399999999</v>
      </c>
      <c r="G308" s="36">
        <v>-0.41276895600000002</v>
      </c>
      <c r="H308" s="36">
        <v>-0.24341522600000001</v>
      </c>
      <c r="I308" s="36">
        <v>0.102436137</v>
      </c>
      <c r="J308" s="36">
        <v>-0.42451063</v>
      </c>
      <c r="K308" s="36">
        <v>-0.404085796</v>
      </c>
      <c r="L308" s="36">
        <v>-0.33860708900000003</v>
      </c>
      <c r="M308" s="36">
        <v>0.16309649900000001</v>
      </c>
    </row>
    <row r="309" spans="1:13" x14ac:dyDescent="0.2">
      <c r="A309">
        <v>5.7</v>
      </c>
      <c r="B309" s="36">
        <v>-0.702552234</v>
      </c>
      <c r="C309" s="36">
        <v>-0.25514877000000002</v>
      </c>
      <c r="D309" s="36">
        <v>-0.28843218199999998</v>
      </c>
      <c r="E309" s="36">
        <v>-0.22579880899999999</v>
      </c>
      <c r="F309" s="36">
        <v>-0.52699641100000005</v>
      </c>
      <c r="G309" s="36">
        <v>-0.41783920099999999</v>
      </c>
      <c r="H309" s="36">
        <v>-0.249294342</v>
      </c>
      <c r="I309" s="36">
        <v>9.5708866000000004E-2</v>
      </c>
      <c r="J309" s="36">
        <v>-0.42807244799999999</v>
      </c>
      <c r="K309" s="36">
        <v>-0.40902337100000002</v>
      </c>
      <c r="L309" s="36">
        <v>-0.34492430800000001</v>
      </c>
      <c r="M309" s="36">
        <v>0.158247259</v>
      </c>
    </row>
    <row r="310" spans="1:13" x14ac:dyDescent="0.2">
      <c r="A310">
        <v>5.8</v>
      </c>
      <c r="B310" s="36">
        <v>-0.70493065600000004</v>
      </c>
      <c r="C310" s="36">
        <v>-0.26133592</v>
      </c>
      <c r="D310" s="36">
        <v>-0.29445468600000002</v>
      </c>
      <c r="E310" s="36">
        <v>-0.23252186799999999</v>
      </c>
      <c r="F310" s="36">
        <v>-0.53073331199999996</v>
      </c>
      <c r="G310" s="36">
        <v>-0.42300969799999999</v>
      </c>
      <c r="H310" s="36">
        <v>-0.25530119099999998</v>
      </c>
      <c r="I310" s="36">
        <v>8.8811139999999997E-2</v>
      </c>
      <c r="J310" s="36">
        <v>-0.43167893000000002</v>
      </c>
      <c r="K310" s="36">
        <v>-0.41404981899999999</v>
      </c>
      <c r="L310" s="36">
        <v>-0.35135422100000002</v>
      </c>
      <c r="M310" s="36">
        <v>0.153165207</v>
      </c>
    </row>
    <row r="311" spans="1:13" x14ac:dyDescent="0.2">
      <c r="A311">
        <v>5.9</v>
      </c>
      <c r="B311" s="36">
        <v>-0.70736593000000003</v>
      </c>
      <c r="C311" s="36">
        <v>-0.26764028899999998</v>
      </c>
      <c r="D311" s="36">
        <v>-0.30059039500000001</v>
      </c>
      <c r="E311" s="36">
        <v>-0.23938134999999999</v>
      </c>
      <c r="F311" s="36">
        <v>-0.53451690699999999</v>
      </c>
      <c r="G311" s="36">
        <v>-0.42828139599999998</v>
      </c>
      <c r="H311" s="36">
        <v>-0.26143723800000002</v>
      </c>
      <c r="I311" s="36">
        <v>8.1740161000000006E-2</v>
      </c>
      <c r="J311" s="36">
        <v>-0.43533031900000002</v>
      </c>
      <c r="K311" s="36">
        <v>-0.41916577199999999</v>
      </c>
      <c r="L311" s="36">
        <v>-0.357897568</v>
      </c>
      <c r="M311" s="36">
        <v>0.147845744</v>
      </c>
    </row>
    <row r="312" spans="1:13" x14ac:dyDescent="0.2">
      <c r="A312">
        <v>6</v>
      </c>
      <c r="B312" s="36">
        <v>-0.70985783499999999</v>
      </c>
      <c r="C312" s="36">
        <v>-0.27406312700000002</v>
      </c>
      <c r="D312" s="36">
        <v>-0.30684065199999999</v>
      </c>
      <c r="E312" s="36">
        <v>-0.246379133</v>
      </c>
      <c r="F312" s="36">
        <v>-0.53834726300000002</v>
      </c>
      <c r="G312" s="36">
        <v>-0.43365518800000002</v>
      </c>
      <c r="H312" s="36">
        <v>-0.26770387600000001</v>
      </c>
      <c r="I312" s="36">
        <v>7.4493185000000003E-2</v>
      </c>
      <c r="J312" s="36">
        <v>-0.43902683999999997</v>
      </c>
      <c r="K312" s="36">
        <v>-0.42437181099999999</v>
      </c>
      <c r="L312" s="36">
        <v>-0.36455502299999998</v>
      </c>
      <c r="M312" s="36">
        <v>0.14228440000000001</v>
      </c>
    </row>
    <row r="313" spans="1:13" x14ac:dyDescent="0.2">
      <c r="A313">
        <v>6.1</v>
      </c>
      <c r="B313" s="36">
        <v>-0.71240610199999999</v>
      </c>
      <c r="C313" s="36">
        <v>-0.280605626</v>
      </c>
      <c r="D313" s="36">
        <v>-0.31320674300000001</v>
      </c>
      <c r="E313" s="36">
        <v>-0.25351701999999998</v>
      </c>
      <c r="F313" s="36">
        <v>-0.54222441399999999</v>
      </c>
      <c r="G313" s="36">
        <v>-0.43913189800000002</v>
      </c>
      <c r="H313" s="36">
        <v>-0.27410242899999998</v>
      </c>
      <c r="I313" s="36">
        <v>6.7067526000000002E-2</v>
      </c>
      <c r="J313" s="36">
        <v>-0.44276869699999999</v>
      </c>
      <c r="K313" s="36">
        <v>-0.42966846400000003</v>
      </c>
      <c r="L313" s="36">
        <v>-0.37132720000000002</v>
      </c>
      <c r="M313" s="36">
        <v>0.13647683399999999</v>
      </c>
    </row>
    <row r="314" spans="1:13" x14ac:dyDescent="0.2">
      <c r="A314">
        <v>6.2</v>
      </c>
      <c r="B314" s="36">
        <v>-0.71501041499999995</v>
      </c>
      <c r="C314" s="36">
        <v>-0.28726891199999999</v>
      </c>
      <c r="D314" s="36">
        <v>-0.319689895</v>
      </c>
      <c r="E314" s="36">
        <v>-0.260796741</v>
      </c>
      <c r="F314" s="36">
        <v>-0.54614836099999997</v>
      </c>
      <c r="G314" s="36">
        <v>-0.44471228600000001</v>
      </c>
      <c r="H314" s="36">
        <v>-0.28063414599999997</v>
      </c>
      <c r="I314" s="36">
        <v>5.9460555999999998E-2</v>
      </c>
      <c r="J314" s="36">
        <v>-0.44655607600000002</v>
      </c>
      <c r="K314" s="36">
        <v>-0.43505621</v>
      </c>
      <c r="L314" s="36">
        <v>-0.37821464100000002</v>
      </c>
      <c r="M314" s="36">
        <v>0.130418847</v>
      </c>
    </row>
    <row r="315" spans="1:13" x14ac:dyDescent="0.2">
      <c r="A315">
        <v>6.3</v>
      </c>
      <c r="B315" s="36">
        <v>-0.71767041799999998</v>
      </c>
      <c r="C315" s="36">
        <v>-0.29405404699999999</v>
      </c>
      <c r="D315" s="36">
        <v>-0.32629127200000002</v>
      </c>
      <c r="E315" s="36">
        <v>-0.26821994599999999</v>
      </c>
      <c r="F315" s="36">
        <v>-0.55011907100000002</v>
      </c>
      <c r="G315" s="36">
        <v>-0.450397045</v>
      </c>
      <c r="H315" s="36">
        <v>-0.28730019899999998</v>
      </c>
      <c r="I315" s="36">
        <v>5.1669712999999999E-2</v>
      </c>
      <c r="J315" s="36">
        <v>-0.45038913899999999</v>
      </c>
      <c r="K315" s="36">
        <v>-0.44053546999999998</v>
      </c>
      <c r="L315" s="36">
        <v>-0.38521782100000002</v>
      </c>
      <c r="M315" s="36">
        <v>0.12410638</v>
      </c>
    </row>
    <row r="316" spans="1:13" x14ac:dyDescent="0.2">
      <c r="A316">
        <v>6.4</v>
      </c>
      <c r="B316" s="36">
        <v>-0.72038571500000004</v>
      </c>
      <c r="C316" s="36">
        <v>-0.30096202500000002</v>
      </c>
      <c r="D316" s="36">
        <v>-0.33301197599999999</v>
      </c>
      <c r="E316" s="36">
        <v>-0.27578819799999998</v>
      </c>
      <c r="F316" s="36">
        <v>-0.55413647899999996</v>
      </c>
      <c r="G316" s="36">
        <v>-0.45618679499999998</v>
      </c>
      <c r="H316" s="36">
        <v>-0.29410167999999998</v>
      </c>
      <c r="I316" s="36">
        <v>4.3692501000000002E-2</v>
      </c>
      <c r="J316" s="36">
        <v>-0.45426802900000002</v>
      </c>
      <c r="K316" s="36">
        <v>-0.44610661099999999</v>
      </c>
      <c r="L316" s="36">
        <v>-0.39233714400000003</v>
      </c>
      <c r="M316" s="36">
        <v>0.117535523</v>
      </c>
    </row>
    <row r="317" spans="1:13" x14ac:dyDescent="0.2">
      <c r="A317">
        <v>6.5</v>
      </c>
      <c r="B317" s="36">
        <v>-0.72315587199999998</v>
      </c>
      <c r="C317" s="36">
        <v>-0.30799377</v>
      </c>
      <c r="D317" s="36">
        <v>-0.33985304199999999</v>
      </c>
      <c r="E317" s="36">
        <v>-0.28350297800000002</v>
      </c>
      <c r="F317" s="36">
        <v>-0.55820048</v>
      </c>
      <c r="G317" s="36">
        <v>-0.462082088</v>
      </c>
      <c r="H317" s="36">
        <v>-0.30103959899999999</v>
      </c>
      <c r="I317" s="36">
        <v>3.5526492E-2</v>
      </c>
      <c r="J317" s="36">
        <v>-0.45819286199999998</v>
      </c>
      <c r="K317" s="36">
        <v>-0.45176993999999998</v>
      </c>
      <c r="L317" s="36">
        <v>-0.39957293599999999</v>
      </c>
      <c r="M317" s="36">
        <v>0.110702521</v>
      </c>
    </row>
    <row r="318" spans="1:13" x14ac:dyDescent="0.2">
      <c r="A318">
        <v>6.6</v>
      </c>
      <c r="B318" s="36">
        <v>-0.72598042200000001</v>
      </c>
      <c r="C318" s="36">
        <v>-0.315150133</v>
      </c>
      <c r="D318" s="36">
        <v>-0.34681543399999998</v>
      </c>
      <c r="E318" s="36">
        <v>-0.29136567099999999</v>
      </c>
      <c r="F318" s="36">
        <v>-0.56231093700000001</v>
      </c>
      <c r="G318" s="36">
        <v>-0.46808339799999998</v>
      </c>
      <c r="H318" s="36">
        <v>-0.30811488199999998</v>
      </c>
      <c r="I318" s="36">
        <v>2.7169332000000001E-2</v>
      </c>
      <c r="J318" s="36">
        <v>-0.46216373399999999</v>
      </c>
      <c r="K318" s="36">
        <v>-0.457525709</v>
      </c>
      <c r="L318" s="36">
        <v>-0.40692545200000002</v>
      </c>
      <c r="M318" s="36">
        <v>0.103603774</v>
      </c>
    </row>
    <row r="319" spans="1:13" x14ac:dyDescent="0.2">
      <c r="A319">
        <v>6.7</v>
      </c>
      <c r="B319" s="36">
        <v>-0.72885886499999997</v>
      </c>
      <c r="C319" s="36">
        <v>-0.322431888</v>
      </c>
      <c r="D319" s="36">
        <v>-0.35390004600000002</v>
      </c>
      <c r="E319" s="36">
        <v>-0.29937756799999998</v>
      </c>
      <c r="F319" s="36">
        <v>-0.56646767600000003</v>
      </c>
      <c r="G319" s="36">
        <v>-0.47419112600000002</v>
      </c>
      <c r="H319" s="36">
        <v>-0.315328365</v>
      </c>
      <c r="I319" s="36">
        <v>1.8618742000000001E-2</v>
      </c>
      <c r="J319" s="36">
        <v>-0.46618071300000002</v>
      </c>
      <c r="K319" s="36">
        <v>-0.46337410699999998</v>
      </c>
      <c r="L319" s="36">
        <v>-0.414394863</v>
      </c>
      <c r="M319" s="36">
        <v>9.6235847999999999E-2</v>
      </c>
    </row>
    <row r="320" spans="1:13" x14ac:dyDescent="0.2">
      <c r="A320">
        <v>6.8</v>
      </c>
      <c r="B320" s="36">
        <v>-0.73179067499999995</v>
      </c>
      <c r="C320" s="36">
        <v>-0.32983973500000002</v>
      </c>
      <c r="D320" s="36">
        <v>-0.36110769700000001</v>
      </c>
      <c r="E320" s="36">
        <v>-0.307539862</v>
      </c>
      <c r="F320" s="36">
        <v>-0.57067048499999995</v>
      </c>
      <c r="G320" s="36">
        <v>-0.48040559599999999</v>
      </c>
      <c r="H320" s="36">
        <v>-0.32268079599999999</v>
      </c>
      <c r="I320" s="36">
        <v>9.8725219999999999E-3</v>
      </c>
      <c r="J320" s="36">
        <v>-0.47024384200000002</v>
      </c>
      <c r="K320" s="36">
        <v>-0.46931526400000001</v>
      </c>
      <c r="L320" s="36">
        <v>-0.42198126400000002</v>
      </c>
      <c r="M320" s="36">
        <v>8.8595472999999994E-2</v>
      </c>
    </row>
    <row r="321" spans="1:13" x14ac:dyDescent="0.2">
      <c r="A321">
        <v>6.9</v>
      </c>
      <c r="B321" s="36">
        <v>-0.73477530000000002</v>
      </c>
      <c r="C321" s="36">
        <v>-0.33737429099999999</v>
      </c>
      <c r="D321" s="36">
        <v>-0.368439128</v>
      </c>
      <c r="E321" s="36">
        <v>-0.31585364199999999</v>
      </c>
      <c r="F321" s="36">
        <v>-0.57491911399999995</v>
      </c>
      <c r="G321" s="36">
        <v>-0.48672705100000002</v>
      </c>
      <c r="H321" s="36">
        <v>-0.33017283200000003</v>
      </c>
      <c r="I321" s="36">
        <v>9.2855100000000001E-4</v>
      </c>
      <c r="J321" s="36">
        <v>-0.47435313899999998</v>
      </c>
      <c r="K321" s="36">
        <v>-0.47534924699999997</v>
      </c>
      <c r="L321" s="36">
        <v>-0.42968466399999999</v>
      </c>
      <c r="M321" s="36">
        <v>8.0679555E-2</v>
      </c>
    </row>
    <row r="322" spans="1:13" x14ac:dyDescent="0.2">
      <c r="A322">
        <v>7</v>
      </c>
      <c r="B322" s="36">
        <v>-0.73781216500000002</v>
      </c>
      <c r="C322" s="36">
        <v>-0.34503609299999999</v>
      </c>
      <c r="D322" s="36">
        <v>-0.37589500399999998</v>
      </c>
      <c r="E322" s="36">
        <v>-0.324319892</v>
      </c>
      <c r="F322" s="36">
        <v>-0.57921327700000003</v>
      </c>
      <c r="G322" s="36">
        <v>-0.493155656</v>
      </c>
      <c r="H322" s="36">
        <v>-0.33780503299999998</v>
      </c>
      <c r="I322" s="36">
        <v>-8.2152089999999994E-3</v>
      </c>
      <c r="J322" s="36">
        <v>-0.47850859200000001</v>
      </c>
      <c r="K322" s="36">
        <v>-0.48147605700000001</v>
      </c>
      <c r="L322" s="36">
        <v>-0.43750499100000001</v>
      </c>
      <c r="M322" s="36">
        <v>7.2485174999999999E-2</v>
      </c>
    </row>
    <row r="323" spans="1:13" x14ac:dyDescent="0.2">
      <c r="A323">
        <v>7.1</v>
      </c>
      <c r="B323" s="36">
        <v>-0.74090067400000004</v>
      </c>
      <c r="C323" s="36">
        <v>-0.35282559499999999</v>
      </c>
      <c r="D323" s="36">
        <v>-0.38347590599999998</v>
      </c>
      <c r="E323" s="36">
        <v>-0.33293948600000001</v>
      </c>
      <c r="F323" s="36">
        <v>-0.58355264900000003</v>
      </c>
      <c r="G323" s="36">
        <v>-0.49969149200000001</v>
      </c>
      <c r="H323" s="36">
        <v>-0.34557786400000001</v>
      </c>
      <c r="I323" s="36">
        <v>-1.7560709000000001E-2</v>
      </c>
      <c r="J323" s="36">
        <v>-0.48271016300000003</v>
      </c>
      <c r="K323" s="36">
        <v>-0.48769563500000002</v>
      </c>
      <c r="L323" s="36">
        <v>-0.44544208299999999</v>
      </c>
      <c r="M323" s="36">
        <v>6.4009596000000002E-2</v>
      </c>
    </row>
    <row r="324" spans="1:13" x14ac:dyDescent="0.2">
      <c r="A324">
        <v>7.2</v>
      </c>
      <c r="B324" s="36">
        <v>-0.74404021799999998</v>
      </c>
      <c r="C324" s="36">
        <v>-0.36074316299999998</v>
      </c>
      <c r="D324" s="36">
        <v>-0.39118233499999999</v>
      </c>
      <c r="E324" s="36">
        <v>-0.341713184</v>
      </c>
      <c r="F324" s="36">
        <v>-0.58793686499999998</v>
      </c>
      <c r="G324" s="36">
        <v>-0.50633455900000002</v>
      </c>
      <c r="H324" s="36">
        <v>-0.353491691</v>
      </c>
      <c r="I324" s="36">
        <v>-2.7109814999999999E-2</v>
      </c>
      <c r="J324" s="36">
        <v>-0.486957784</v>
      </c>
      <c r="K324" s="36">
        <v>-0.494007855</v>
      </c>
      <c r="L324" s="36">
        <v>-0.45349569299999998</v>
      </c>
      <c r="M324" s="36">
        <v>5.5250265E-2</v>
      </c>
    </row>
    <row r="325" spans="1:13" x14ac:dyDescent="0.2">
      <c r="A325">
        <v>7.3</v>
      </c>
      <c r="B325" s="36">
        <v>-0.74723017199999997</v>
      </c>
      <c r="C325" s="36">
        <v>-0.36878907799999999</v>
      </c>
      <c r="D325" s="36">
        <v>-0.39901470300000003</v>
      </c>
      <c r="E325" s="36">
        <v>-0.35064163100000001</v>
      </c>
      <c r="F325" s="36">
        <v>-0.592365523</v>
      </c>
      <c r="G325" s="36">
        <v>-0.51308477100000005</v>
      </c>
      <c r="H325" s="36">
        <v>-0.36154678000000001</v>
      </c>
      <c r="I325" s="36">
        <v>-3.6864303000000001E-2</v>
      </c>
      <c r="J325" s="36">
        <v>-0.491251359</v>
      </c>
      <c r="K325" s="36">
        <v>-0.50041252199999997</v>
      </c>
      <c r="L325" s="36">
        <v>-0.46166548400000001</v>
      </c>
      <c r="M325" s="36">
        <v>4.6204822E-2</v>
      </c>
    </row>
    <row r="326" spans="1:13" x14ac:dyDescent="0.2">
      <c r="A326">
        <v>7.4</v>
      </c>
      <c r="B326" s="36">
        <v>-0.75046989900000005</v>
      </c>
      <c r="C326" s="36">
        <v>-0.37696352999999999</v>
      </c>
      <c r="D326" s="36">
        <v>-0.40697333800000002</v>
      </c>
      <c r="E326" s="36">
        <v>-0.35972535300000003</v>
      </c>
      <c r="F326" s="36">
        <v>-0.59683818</v>
      </c>
      <c r="G326" s="36">
        <v>-0.51994195700000001</v>
      </c>
      <c r="H326" s="36">
        <v>-0.369743294</v>
      </c>
      <c r="I326" s="36">
        <v>-4.6825855999999999E-2</v>
      </c>
      <c r="J326" s="36">
        <v>-0.49559076099999999</v>
      </c>
      <c r="K326" s="36">
        <v>-0.50690937700000005</v>
      </c>
      <c r="L326" s="36">
        <v>-0.46995102500000002</v>
      </c>
      <c r="M326" s="36">
        <v>3.6871097999999998E-2</v>
      </c>
    </row>
    <row r="327" spans="1:13" x14ac:dyDescent="0.2">
      <c r="A327">
        <v>7.5</v>
      </c>
      <c r="B327" s="36">
        <v>-0.75375875800000003</v>
      </c>
      <c r="C327" s="36">
        <v>-0.38526661800000001</v>
      </c>
      <c r="D327" s="36">
        <v>-0.41505847800000001</v>
      </c>
      <c r="E327" s="36">
        <v>-0.36896475299999998</v>
      </c>
      <c r="F327" s="36">
        <v>-0.60135435400000004</v>
      </c>
      <c r="G327" s="36">
        <v>-0.52690585999999995</v>
      </c>
      <c r="H327" s="36">
        <v>-0.37808129299999998</v>
      </c>
      <c r="I327" s="36">
        <v>-5.6996065999999998E-2</v>
      </c>
      <c r="J327" s="36">
        <v>-0.49997583299999998</v>
      </c>
      <c r="K327" s="36">
        <v>-0.51349809400000002</v>
      </c>
      <c r="L327" s="36">
        <v>-0.47835179500000002</v>
      </c>
      <c r="M327" s="36">
        <v>2.7247123000000002E-2</v>
      </c>
    </row>
    <row r="328" spans="1:13" x14ac:dyDescent="0.2">
      <c r="A328">
        <v>7.6</v>
      </c>
      <c r="B328" s="36">
        <v>-0.75709610000000005</v>
      </c>
      <c r="C328" s="36">
        <v>-0.39369834999999997</v>
      </c>
      <c r="D328" s="36">
        <v>-0.42327027</v>
      </c>
      <c r="E328" s="36">
        <v>-0.378360109</v>
      </c>
      <c r="F328" s="36">
        <v>-0.60591352300000001</v>
      </c>
      <c r="G328" s="36">
        <v>-0.53397613600000005</v>
      </c>
      <c r="H328" s="36">
        <v>-0.38656073000000002</v>
      </c>
      <c r="I328" s="36">
        <v>-6.7376431000000001E-2</v>
      </c>
      <c r="J328" s="36">
        <v>-0.50440638699999996</v>
      </c>
      <c r="K328" s="36">
        <v>-0.52017827500000002</v>
      </c>
      <c r="L328" s="36">
        <v>-0.48686717699999998</v>
      </c>
      <c r="M328" s="36">
        <v>1.7331129000000001E-2</v>
      </c>
    </row>
    <row r="329" spans="1:13" x14ac:dyDescent="0.2">
      <c r="A329">
        <v>7.7</v>
      </c>
      <c r="B329" s="36">
        <v>-0.76048127399999998</v>
      </c>
      <c r="C329" s="36">
        <v>-0.402258638</v>
      </c>
      <c r="D329" s="36">
        <v>-0.431608771</v>
      </c>
      <c r="E329" s="36">
        <v>-0.38791157100000001</v>
      </c>
      <c r="F329" s="36">
        <v>-0.61051512699999999</v>
      </c>
      <c r="G329" s="36">
        <v>-0.54115235100000003</v>
      </c>
      <c r="H329" s="36">
        <v>-0.39518145100000002</v>
      </c>
      <c r="I329" s="36">
        <v>-7.7968352000000005E-2</v>
      </c>
      <c r="J329" s="36">
        <v>-0.50888220200000001</v>
      </c>
      <c r="K329" s="36">
        <v>-0.52694945500000001</v>
      </c>
      <c r="L329" s="36">
        <v>-0.495496461</v>
      </c>
      <c r="M329" s="36">
        <v>7.1215540000000004E-3</v>
      </c>
    </row>
    <row r="330" spans="1:13" x14ac:dyDescent="0.2">
      <c r="A330">
        <v>7.8</v>
      </c>
      <c r="B330" s="36">
        <v>-0.76391363099999998</v>
      </c>
      <c r="C330" s="36">
        <v>-0.41094730099999999</v>
      </c>
      <c r="D330" s="36">
        <v>-0.440073942</v>
      </c>
      <c r="E330" s="36">
        <v>-0.39761915799999997</v>
      </c>
      <c r="F330" s="36">
        <v>-0.61515856199999996</v>
      </c>
      <c r="G330" s="36">
        <v>-0.54843398499999996</v>
      </c>
      <c r="H330" s="36">
        <v>-0.40394319499999998</v>
      </c>
      <c r="I330" s="36">
        <v>-8.8773134000000004E-2</v>
      </c>
      <c r="J330" s="36">
        <v>-0.51340302800000004</v>
      </c>
      <c r="K330" s="36">
        <v>-0.53381109999999998</v>
      </c>
      <c r="L330" s="36">
        <v>-0.50423883800000002</v>
      </c>
      <c r="M330" s="36">
        <v>-3.3829569999999998E-3</v>
      </c>
    </row>
    <row r="331" spans="1:13" x14ac:dyDescent="0.2">
      <c r="A331">
        <v>7.9</v>
      </c>
      <c r="B331" s="36">
        <v>-0.76739252599999996</v>
      </c>
      <c r="C331" s="36">
        <v>-0.41976405999999999</v>
      </c>
      <c r="D331" s="36">
        <v>-0.448665651</v>
      </c>
      <c r="E331" s="36">
        <v>-0.40748275900000003</v>
      </c>
      <c r="F331" s="36">
        <v>-0.61984318800000004</v>
      </c>
      <c r="G331" s="36">
        <v>-0.55582042700000001</v>
      </c>
      <c r="H331" s="36">
        <v>-0.41284558900000001</v>
      </c>
      <c r="I331" s="36">
        <v>-9.9791984E-2</v>
      </c>
      <c r="J331" s="36">
        <v>-0.51796857900000004</v>
      </c>
      <c r="K331" s="36">
        <v>-0.54076260499999995</v>
      </c>
      <c r="L331" s="36">
        <v>-0.513093401</v>
      </c>
      <c r="M331" s="36">
        <v>-1.4183543999999999E-2</v>
      </c>
    </row>
    <row r="332" spans="1:13" x14ac:dyDescent="0.2">
      <c r="A332">
        <v>8</v>
      </c>
      <c r="B332" s="36">
        <v>-0.77091731600000002</v>
      </c>
      <c r="C332" s="36">
        <v>-0.42870853799999997</v>
      </c>
      <c r="D332" s="36">
        <v>-0.45738367000000002</v>
      </c>
      <c r="E332" s="36">
        <v>-0.417502125</v>
      </c>
      <c r="F332" s="36">
        <v>-0.62456832299999998</v>
      </c>
      <c r="G332" s="36">
        <v>-0.56331097600000002</v>
      </c>
      <c r="H332" s="36">
        <v>-0.42188815200000002</v>
      </c>
      <c r="I332" s="36">
        <v>-0.11102601099999999</v>
      </c>
      <c r="J332" s="36">
        <v>-0.52257854000000004</v>
      </c>
      <c r="K332" s="36">
        <v>-0.54780329500000002</v>
      </c>
      <c r="L332" s="36">
        <v>-0.522059147</v>
      </c>
      <c r="M332" s="36">
        <v>-2.5281134E-2</v>
      </c>
    </row>
    <row r="333" spans="1:13" x14ac:dyDescent="0.2">
      <c r="A333">
        <v>8.1</v>
      </c>
      <c r="B333" s="36">
        <v>-0.77448737300000003</v>
      </c>
      <c r="C333" s="36">
        <v>-0.43778025999999998</v>
      </c>
      <c r="D333" s="36">
        <v>-0.46622767199999998</v>
      </c>
      <c r="E333" s="36">
        <v>-0.42767686999999999</v>
      </c>
      <c r="F333" s="36">
        <v>-0.62933324400000001</v>
      </c>
      <c r="G333" s="36">
        <v>-0.57090484100000005</v>
      </c>
      <c r="H333" s="36">
        <v>-0.43107028800000002</v>
      </c>
      <c r="I333" s="36">
        <v>-0.12247622499999999</v>
      </c>
      <c r="J333" s="36">
        <v>-0.52723256200000002</v>
      </c>
      <c r="K333" s="36">
        <v>-0.55493242499999995</v>
      </c>
      <c r="L333" s="36">
        <v>-0.53113497200000004</v>
      </c>
      <c r="M333" s="36">
        <v>-3.6676431000000002E-2</v>
      </c>
    </row>
    <row r="334" spans="1:13" x14ac:dyDescent="0.2">
      <c r="A334">
        <v>8.1999999999999993</v>
      </c>
      <c r="B334" s="36">
        <v>-0.77810207399999998</v>
      </c>
      <c r="C334" s="36">
        <v>-0.44697865199999998</v>
      </c>
      <c r="D334" s="36">
        <v>-0.47519723400000002</v>
      </c>
      <c r="E334" s="36">
        <v>-0.43800646900000001</v>
      </c>
      <c r="F334" s="36">
        <v>-0.63413719099999999</v>
      </c>
      <c r="G334" s="36">
        <v>-0.57860114100000004</v>
      </c>
      <c r="H334" s="36">
        <v>-0.44039129100000002</v>
      </c>
      <c r="I334" s="36">
        <v>-0.13414353600000001</v>
      </c>
      <c r="J334" s="36">
        <v>-0.53193026200000004</v>
      </c>
      <c r="K334" s="36">
        <v>-0.562149177</v>
      </c>
      <c r="L334" s="36">
        <v>-0.54031967000000003</v>
      </c>
      <c r="M334" s="36">
        <v>-4.8369919999999997E-2</v>
      </c>
    </row>
    <row r="335" spans="1:13" x14ac:dyDescent="0.2">
      <c r="A335">
        <v>8.3000000000000007</v>
      </c>
      <c r="B335" s="36">
        <v>-0.781760813</v>
      </c>
      <c r="C335" s="36">
        <v>-0.45630303900000002</v>
      </c>
      <c r="D335" s="36">
        <v>-0.484291835</v>
      </c>
      <c r="E335" s="36">
        <v>-0.448490259</v>
      </c>
      <c r="F335" s="36">
        <v>-0.63897936200000005</v>
      </c>
      <c r="G335" s="36">
        <v>-0.58639890400000005</v>
      </c>
      <c r="H335" s="36">
        <v>-0.44985033800000002</v>
      </c>
      <c r="I335" s="36">
        <v>-0.14602875400000001</v>
      </c>
      <c r="J335" s="36">
        <v>-0.53667122499999997</v>
      </c>
      <c r="K335" s="36">
        <v>-0.569452666</v>
      </c>
      <c r="L335" s="36">
        <v>-0.54961193699999999</v>
      </c>
      <c r="M335" s="36">
        <v>-6.0361862000000002E-2</v>
      </c>
    </row>
    <row r="336" spans="1:13" x14ac:dyDescent="0.2">
      <c r="A336">
        <v>8.4</v>
      </c>
      <c r="B336" s="36">
        <v>-0.78546300099999999</v>
      </c>
      <c r="C336" s="36">
        <v>-0.46575264700000002</v>
      </c>
      <c r="D336" s="36">
        <v>-0.49351085300000003</v>
      </c>
      <c r="E336" s="36">
        <v>-0.45912742899999998</v>
      </c>
      <c r="F336" s="36">
        <v>-0.643858916</v>
      </c>
      <c r="G336" s="36">
        <v>-0.59429707099999995</v>
      </c>
      <c r="H336" s="36">
        <v>-0.45944649700000001</v>
      </c>
      <c r="I336" s="36">
        <v>-0.15813258999999999</v>
      </c>
      <c r="J336" s="36">
        <v>-0.54145500099999999</v>
      </c>
      <c r="K336" s="36">
        <v>-0.57684193299999997</v>
      </c>
      <c r="L336" s="36">
        <v>-0.55901036800000004</v>
      </c>
      <c r="M336" s="36">
        <v>-7.2652286999999996E-2</v>
      </c>
    </row>
    <row r="337" spans="1:13" x14ac:dyDescent="0.2">
      <c r="A337">
        <v>8.5</v>
      </c>
      <c r="B337" s="36">
        <v>-0.78920806399999999</v>
      </c>
      <c r="C337" s="36">
        <v>-0.47532659700000002</v>
      </c>
      <c r="D337" s="36">
        <v>-0.50285356699999995</v>
      </c>
      <c r="E337" s="36">
        <v>-0.46991703000000001</v>
      </c>
      <c r="F337" s="36">
        <v>-0.64877497299999998</v>
      </c>
      <c r="G337" s="36">
        <v>-0.60229448699999999</v>
      </c>
      <c r="H337" s="36">
        <v>-0.46917871799999999</v>
      </c>
      <c r="I337" s="36">
        <v>-0.17045565500000001</v>
      </c>
      <c r="J337" s="36">
        <v>-0.54628111000000001</v>
      </c>
      <c r="K337" s="36">
        <v>-0.58431594799999997</v>
      </c>
      <c r="L337" s="36">
        <v>-0.568513453</v>
      </c>
      <c r="M337" s="36">
        <v>-8.5240997999999998E-2</v>
      </c>
    </row>
    <row r="338" spans="1:13" x14ac:dyDescent="0.2">
      <c r="A338">
        <v>8.6</v>
      </c>
      <c r="B338" s="36">
        <v>-0.79299545100000002</v>
      </c>
      <c r="C338" s="36">
        <v>-0.48502391299999997</v>
      </c>
      <c r="D338" s="36">
        <v>-0.51231915500000003</v>
      </c>
      <c r="E338" s="36">
        <v>-0.48085796400000003</v>
      </c>
      <c r="F338" s="36">
        <v>-0.65372661499999996</v>
      </c>
      <c r="G338" s="36">
        <v>-0.61038991300000001</v>
      </c>
      <c r="H338" s="36">
        <v>-0.479045836</v>
      </c>
      <c r="I338" s="36">
        <v>-0.182998462</v>
      </c>
      <c r="J338" s="36">
        <v>-0.55114903500000001</v>
      </c>
      <c r="K338" s="36">
        <v>-0.59187361400000005</v>
      </c>
      <c r="L338" s="36">
        <v>-0.57811958299999999</v>
      </c>
      <c r="M338" s="36">
        <v>-9.8127564E-2</v>
      </c>
    </row>
    <row r="339" spans="1:13" x14ac:dyDescent="0.2">
      <c r="A339">
        <v>8.6999999999999993</v>
      </c>
      <c r="B339" s="36">
        <v>-0.79682463199999998</v>
      </c>
      <c r="C339" s="36">
        <v>-0.49484351199999999</v>
      </c>
      <c r="D339" s="36">
        <v>-0.52190669700000003</v>
      </c>
      <c r="E339" s="36">
        <v>-0.491948987</v>
      </c>
      <c r="F339" s="36">
        <v>-0.65871288500000003</v>
      </c>
      <c r="G339" s="36">
        <v>-0.61858201700000004</v>
      </c>
      <c r="H339" s="36">
        <v>-0.48904657299999998</v>
      </c>
      <c r="I339" s="36">
        <v>-0.19576142399999999</v>
      </c>
      <c r="J339" s="36">
        <v>-0.55605822800000004</v>
      </c>
      <c r="K339" s="36">
        <v>-0.59951376000000001</v>
      </c>
      <c r="L339" s="36">
        <v>-0.58782704799999996</v>
      </c>
      <c r="M339" s="36">
        <v>-0.11131132000000001</v>
      </c>
    </row>
    <row r="340" spans="1:13" x14ac:dyDescent="0.2">
      <c r="A340">
        <v>8.8000000000000007</v>
      </c>
      <c r="B340" s="36">
        <v>-0.80069510200000005</v>
      </c>
      <c r="C340" s="36">
        <v>-0.50478421399999995</v>
      </c>
      <c r="D340" s="36">
        <v>-0.531615171</v>
      </c>
      <c r="E340" s="36">
        <v>-0.50318870999999998</v>
      </c>
      <c r="F340" s="36">
        <v>-0.66373278700000005</v>
      </c>
      <c r="G340" s="36">
        <v>-0.62686938000000003</v>
      </c>
      <c r="H340" s="36">
        <v>-0.49917953599999998</v>
      </c>
      <c r="I340" s="36">
        <v>-0.20874485700000001</v>
      </c>
      <c r="J340" s="36">
        <v>-0.56100810800000001</v>
      </c>
      <c r="K340" s="36">
        <v>-0.60723514700000003</v>
      </c>
      <c r="L340" s="36">
        <v>-0.59763403400000004</v>
      </c>
      <c r="M340" s="36">
        <v>-0.124791363</v>
      </c>
    </row>
    <row r="341" spans="1:13" x14ac:dyDescent="0.2">
      <c r="A341">
        <v>8.9</v>
      </c>
      <c r="B341" s="36">
        <v>-0.80460638399999995</v>
      </c>
      <c r="C341" s="36">
        <v>-0.51484473500000005</v>
      </c>
      <c r="D341" s="36">
        <v>-0.54144345500000002</v>
      </c>
      <c r="E341" s="36">
        <v>-0.51457559600000002</v>
      </c>
      <c r="F341" s="36">
        <v>-0.66878528900000001</v>
      </c>
      <c r="G341" s="36">
        <v>-0.63525049499999997</v>
      </c>
      <c r="H341" s="36">
        <v>-0.50944321599999998</v>
      </c>
      <c r="I341" s="36">
        <v>-0.22194898099999999</v>
      </c>
      <c r="J341" s="36">
        <v>-0.56599805999999997</v>
      </c>
      <c r="K341" s="36">
        <v>-0.61503646599999995</v>
      </c>
      <c r="L341" s="36">
        <v>-0.60753862700000005</v>
      </c>
      <c r="M341" s="36">
        <v>-0.13856655200000001</v>
      </c>
    </row>
    <row r="342" spans="1:13" x14ac:dyDescent="0.2">
      <c r="A342">
        <v>9</v>
      </c>
      <c r="B342" s="36">
        <v>-0.80855802499999996</v>
      </c>
      <c r="C342" s="36">
        <v>-0.52502368799999999</v>
      </c>
      <c r="D342" s="36">
        <v>-0.55139032700000001</v>
      </c>
      <c r="E342" s="36">
        <v>-0.52610795799999999</v>
      </c>
      <c r="F342" s="36">
        <v>-0.67386932099999997</v>
      </c>
      <c r="G342" s="36">
        <v>-0.643723767</v>
      </c>
      <c r="H342" s="36">
        <v>-0.519835991</v>
      </c>
      <c r="I342" s="36">
        <v>-0.23537391799999999</v>
      </c>
      <c r="J342" s="36">
        <v>-0.571027438</v>
      </c>
      <c r="K342" s="36">
        <v>-0.62291633800000001</v>
      </c>
      <c r="L342" s="36">
        <v>-0.61753881200000005</v>
      </c>
      <c r="M342" s="36">
        <v>-0.152635508</v>
      </c>
    </row>
    <row r="343" spans="1:13" x14ac:dyDescent="0.2">
      <c r="A343">
        <v>9.1</v>
      </c>
      <c r="B343" s="36">
        <v>-0.81254960499999995</v>
      </c>
      <c r="C343" s="36">
        <v>-0.53531958800000001</v>
      </c>
      <c r="D343" s="36">
        <v>-0.56145446799999998</v>
      </c>
      <c r="E343" s="36">
        <v>-0.53778396299999998</v>
      </c>
      <c r="F343" s="36">
        <v>-0.67898377799999998</v>
      </c>
      <c r="G343" s="36">
        <v>-0.65228751699999998</v>
      </c>
      <c r="H343" s="36">
        <v>-0.53035612300000001</v>
      </c>
      <c r="I343" s="36">
        <v>-0.24901970000000001</v>
      </c>
      <c r="J343" s="36">
        <v>-0.57609556100000003</v>
      </c>
      <c r="K343" s="36">
        <v>-0.63087331700000004</v>
      </c>
      <c r="L343" s="36">
        <v>-0.62763247099999997</v>
      </c>
      <c r="M343" s="36">
        <v>-0.16699660599999999</v>
      </c>
    </row>
    <row r="344" spans="1:13" x14ac:dyDescent="0.2">
      <c r="A344">
        <v>9.1999999999999993</v>
      </c>
      <c r="B344" s="36">
        <v>-0.816580733</v>
      </c>
      <c r="C344" s="36">
        <v>-0.54573084500000002</v>
      </c>
      <c r="D344" s="36">
        <v>-0.57163445599999996</v>
      </c>
      <c r="E344" s="36">
        <v>-0.54960162899999998</v>
      </c>
      <c r="F344" s="36">
        <v>-0.68412751900000002</v>
      </c>
      <c r="G344" s="36">
        <v>-0.66093997699999996</v>
      </c>
      <c r="H344" s="36">
        <v>-0.54100176300000002</v>
      </c>
      <c r="I344" s="36">
        <v>-0.26288626199999998</v>
      </c>
      <c r="J344" s="36">
        <v>-0.58120171899999995</v>
      </c>
      <c r="K344" s="36">
        <v>-0.63890588999999998</v>
      </c>
      <c r="L344" s="36">
        <v>-0.63781739000000004</v>
      </c>
      <c r="M344" s="36">
        <v>-0.18164798099999999</v>
      </c>
    </row>
    <row r="345" spans="1:13" x14ac:dyDescent="0.2">
      <c r="A345">
        <v>9.3000000000000007</v>
      </c>
      <c r="B345" s="36">
        <v>-0.82065105000000005</v>
      </c>
      <c r="C345" s="36">
        <v>-0.55625577400000004</v>
      </c>
      <c r="D345" s="36">
        <v>-0.58192877600000004</v>
      </c>
      <c r="E345" s="36">
        <v>-0.56155882599999996</v>
      </c>
      <c r="F345" s="36">
        <v>-0.68929936800000002</v>
      </c>
      <c r="G345" s="36">
        <v>-0.66967930099999995</v>
      </c>
      <c r="H345" s="36">
        <v>-0.55177094900000001</v>
      </c>
      <c r="I345" s="36">
        <v>-0.27697345099999998</v>
      </c>
      <c r="J345" s="36">
        <v>-0.58634516999999997</v>
      </c>
      <c r="K345" s="36">
        <v>-0.64701247500000003</v>
      </c>
      <c r="L345" s="36">
        <v>-0.64809125300000003</v>
      </c>
      <c r="M345" s="36">
        <v>-0.19658752299999999</v>
      </c>
    </row>
    <row r="346" spans="1:13" x14ac:dyDescent="0.2">
      <c r="A346">
        <v>9.4</v>
      </c>
      <c r="B346" s="36">
        <v>-0.82476023200000004</v>
      </c>
      <c r="C346" s="36">
        <v>-0.56689258600000003</v>
      </c>
      <c r="D346" s="36">
        <v>-0.59233581199999996</v>
      </c>
      <c r="E346" s="36">
        <v>-0.57365327499999996</v>
      </c>
      <c r="F346" s="36">
        <v>-0.69449811400000006</v>
      </c>
      <c r="G346" s="36">
        <v>-0.67850355600000001</v>
      </c>
      <c r="H346" s="36">
        <v>-0.56266160399999998</v>
      </c>
      <c r="I346" s="36">
        <v>-0.29128102500000003</v>
      </c>
      <c r="J346" s="36">
        <v>-0.59152513799999995</v>
      </c>
      <c r="K346" s="36">
        <v>-0.65519142500000005</v>
      </c>
      <c r="L346" s="36">
        <v>-0.65845164700000003</v>
      </c>
      <c r="M346" s="36">
        <v>-0.21181287600000001</v>
      </c>
    </row>
    <row r="347" spans="1:13" x14ac:dyDescent="0.2">
      <c r="A347">
        <v>9.5</v>
      </c>
      <c r="B347" s="36">
        <v>-0.82890798600000004</v>
      </c>
      <c r="C347" s="36">
        <v>-0.57763939600000003</v>
      </c>
      <c r="D347" s="36">
        <v>-0.60285385599999997</v>
      </c>
      <c r="E347" s="36">
        <v>-0.58588255199999995</v>
      </c>
      <c r="F347" s="36">
        <v>-0.69972251600000002</v>
      </c>
      <c r="G347" s="36">
        <v>-0.68741073100000005</v>
      </c>
      <c r="H347" s="36">
        <v>-0.57367154600000003</v>
      </c>
      <c r="I347" s="36">
        <v>-0.30580865400000001</v>
      </c>
      <c r="J347" s="36">
        <v>-0.59674081999999995</v>
      </c>
      <c r="K347" s="36">
        <v>-0.66344102800000004</v>
      </c>
      <c r="L347" s="36">
        <v>-0.66889606199999996</v>
      </c>
      <c r="M347" s="36">
        <v>-0.22732143699999999</v>
      </c>
    </row>
    <row r="348" spans="1:13" x14ac:dyDescent="0.2">
      <c r="A348">
        <v>9.6</v>
      </c>
      <c r="B348" s="36">
        <v>-0.83309405700000005</v>
      </c>
      <c r="C348" s="36">
        <v>-0.58849422100000004</v>
      </c>
      <c r="D348" s="36">
        <v>-0.61348110099999997</v>
      </c>
      <c r="E348" s="36">
        <v>-0.59824408699999998</v>
      </c>
      <c r="F348" s="36">
        <v>-0.70497129700000005</v>
      </c>
      <c r="G348" s="36">
        <v>-0.69639873600000002</v>
      </c>
      <c r="H348" s="36">
        <v>-0.58479847900000004</v>
      </c>
      <c r="I348" s="36">
        <v>-0.32055592599999999</v>
      </c>
      <c r="J348" s="36">
        <v>-0.60199138200000002</v>
      </c>
      <c r="K348" s="36">
        <v>-0.67175951</v>
      </c>
      <c r="L348" s="36">
        <v>-0.679421893</v>
      </c>
      <c r="M348" s="36">
        <v>-0.24311036</v>
      </c>
    </row>
    <row r="349" spans="1:13" x14ac:dyDescent="0.2">
      <c r="A349">
        <v>9.6999999999999993</v>
      </c>
      <c r="B349" s="36">
        <v>-0.83731822300000003</v>
      </c>
      <c r="C349" s="36">
        <v>-0.59945498399999997</v>
      </c>
      <c r="D349" s="36">
        <v>-0.62421565199999995</v>
      </c>
      <c r="E349" s="36">
        <v>-0.61073516299999997</v>
      </c>
      <c r="F349" s="36">
        <v>-0.71024315100000002</v>
      </c>
      <c r="G349" s="36">
        <v>-0.70546540300000005</v>
      </c>
      <c r="H349" s="36">
        <v>-0.59604000000000001</v>
      </c>
      <c r="I349" s="36">
        <v>-0.335522347</v>
      </c>
      <c r="J349" s="36">
        <v>-0.60727595999999995</v>
      </c>
      <c r="K349" s="36">
        <v>-0.68014503000000004</v>
      </c>
      <c r="L349" s="36">
        <v>-0.69002643900000005</v>
      </c>
      <c r="M349" s="36">
        <v>-0.25917654899999998</v>
      </c>
    </row>
    <row r="350" spans="1:13" x14ac:dyDescent="0.2">
      <c r="A350">
        <v>9.8000000000000007</v>
      </c>
      <c r="B350" s="36">
        <v>-0.84158029899999998</v>
      </c>
      <c r="C350" s="36">
        <v>-0.61051951000000004</v>
      </c>
      <c r="D350" s="36">
        <v>-0.63505551900000001</v>
      </c>
      <c r="E350" s="36">
        <v>-0.62335292099999995</v>
      </c>
      <c r="F350" s="36">
        <v>-0.71553674199999995</v>
      </c>
      <c r="G350" s="36">
        <v>-0.71460848899999996</v>
      </c>
      <c r="H350" s="36">
        <v>-0.60739360099999995</v>
      </c>
      <c r="I350" s="36">
        <v>-0.35070734199999998</v>
      </c>
      <c r="J350" s="36">
        <v>-0.61259366199999998</v>
      </c>
      <c r="K350" s="36">
        <v>-0.68859568999999998</v>
      </c>
      <c r="L350" s="36">
        <v>-0.70070690700000005</v>
      </c>
      <c r="M350" s="36">
        <v>-0.27551666000000002</v>
      </c>
    </row>
    <row r="351" spans="1:13" x14ac:dyDescent="0.2">
      <c r="A351">
        <v>9.9</v>
      </c>
      <c r="B351" s="36">
        <v>-0.84588013699999998</v>
      </c>
      <c r="C351" s="36">
        <v>-0.62168553400000004</v>
      </c>
      <c r="D351" s="36">
        <v>-0.64599862399999997</v>
      </c>
      <c r="E351" s="36">
        <v>-0.636094359</v>
      </c>
      <c r="F351" s="36">
        <v>-0.72085070500000004</v>
      </c>
      <c r="G351" s="36">
        <v>-0.72382568000000003</v>
      </c>
      <c r="H351" s="36">
        <v>-0.61885666800000005</v>
      </c>
      <c r="I351" s="36">
        <v>-0.36611026200000002</v>
      </c>
      <c r="J351" s="36">
        <v>-0.61794356900000003</v>
      </c>
      <c r="K351" s="36">
        <v>-0.69710952900000001</v>
      </c>
      <c r="L351" s="36">
        <v>-0.71146041299999996</v>
      </c>
      <c r="M351" s="36">
        <v>-0.292127105</v>
      </c>
    </row>
    <row r="352" spans="1:13" x14ac:dyDescent="0.2">
      <c r="A352">
        <v>10</v>
      </c>
      <c r="B352" s="36">
        <v>-0.85021762199999995</v>
      </c>
      <c r="C352" s="36">
        <v>-0.63295069599999998</v>
      </c>
      <c r="D352" s="36">
        <v>-0.65704280100000001</v>
      </c>
      <c r="E352" s="36">
        <v>-0.64895633500000005</v>
      </c>
      <c r="F352" s="36">
        <v>-0.72618364499999999</v>
      </c>
      <c r="G352" s="36">
        <v>-0.73311458799999996</v>
      </c>
      <c r="H352" s="36">
        <v>-0.63042648400000001</v>
      </c>
      <c r="I352" s="36">
        <v>-0.38173038500000001</v>
      </c>
      <c r="J352" s="36">
        <v>-0.62332473200000005</v>
      </c>
      <c r="K352" s="36">
        <v>-0.70568452699999995</v>
      </c>
      <c r="L352" s="36">
        <v>-0.72228398500000002</v>
      </c>
      <c r="M352" s="36">
        <v>-0.309004047</v>
      </c>
    </row>
    <row r="353" spans="1:13" x14ac:dyDescent="0.2">
      <c r="A353">
        <v>10.1</v>
      </c>
      <c r="B353" s="36">
        <v>-0.85459267900000002</v>
      </c>
      <c r="C353" s="36">
        <v>-0.64431255099999996</v>
      </c>
      <c r="D353" s="36">
        <v>-0.66818580000000005</v>
      </c>
      <c r="E353" s="36">
        <v>-0.661935567</v>
      </c>
      <c r="F353" s="36">
        <v>-0.73153414299999997</v>
      </c>
      <c r="G353" s="36">
        <v>-0.74247275899999998</v>
      </c>
      <c r="H353" s="36">
        <v>-0.64210023000000005</v>
      </c>
      <c r="I353" s="36">
        <v>-0.39756692100000002</v>
      </c>
      <c r="J353" s="36">
        <v>-0.62873617900000001</v>
      </c>
      <c r="K353" s="36">
        <v>-0.71431860700000005</v>
      </c>
      <c r="L353" s="36">
        <v>-0.733174561</v>
      </c>
      <c r="M353" s="36">
        <v>-0.326143403</v>
      </c>
    </row>
    <row r="354" spans="1:13" x14ac:dyDescent="0.2">
      <c r="A354">
        <v>10.199999999999999</v>
      </c>
      <c r="B354" s="36">
        <v>-0.85900526499999996</v>
      </c>
      <c r="C354" s="36">
        <v>-0.655768562</v>
      </c>
      <c r="D354" s="36">
        <v>-0.67942528599999996</v>
      </c>
      <c r="E354" s="36">
        <v>-0.67502863800000001</v>
      </c>
      <c r="F354" s="36">
        <v>-0.73690075300000002</v>
      </c>
      <c r="G354" s="36">
        <v>-0.75189767399999996</v>
      </c>
      <c r="H354" s="36">
        <v>-0.65387499100000002</v>
      </c>
      <c r="I354" s="36">
        <v>-0.41361901000000001</v>
      </c>
      <c r="J354" s="36">
        <v>-0.63417691200000004</v>
      </c>
      <c r="K354" s="36">
        <v>-0.72300963900000004</v>
      </c>
      <c r="L354" s="36">
        <v>-0.74412899799999999</v>
      </c>
      <c r="M354" s="36">
        <v>-0.34354084299999998</v>
      </c>
    </row>
    <row r="355" spans="1:13" x14ac:dyDescent="0.2">
      <c r="A355">
        <v>10.3</v>
      </c>
      <c r="B355" s="36">
        <v>-0.86345537500000002</v>
      </c>
      <c r="C355" s="36">
        <v>-0.66731610900000005</v>
      </c>
      <c r="D355" s="36">
        <v>-0.69075884399999998</v>
      </c>
      <c r="E355" s="36">
        <v>-0.68823199800000001</v>
      </c>
      <c r="F355" s="36">
        <v>-0.74228200600000005</v>
      </c>
      <c r="G355" s="36">
        <v>-0.76138674799999995</v>
      </c>
      <c r="H355" s="36">
        <v>-0.66574775100000005</v>
      </c>
      <c r="I355" s="36">
        <v>-0.42988573400000002</v>
      </c>
      <c r="J355" s="36">
        <v>-0.63964590600000004</v>
      </c>
      <c r="K355" s="36">
        <v>-0.73175543399999998</v>
      </c>
      <c r="L355" s="36">
        <v>-0.75514406700000003</v>
      </c>
      <c r="M355" s="36">
        <v>-0.36119179299999998</v>
      </c>
    </row>
    <row r="356" spans="1:13" x14ac:dyDescent="0.2">
      <c r="A356">
        <v>10.4</v>
      </c>
      <c r="B356" s="36">
        <v>-0.86794303699999997</v>
      </c>
      <c r="C356" s="36">
        <v>-0.67895248900000005</v>
      </c>
      <c r="D356" s="36">
        <v>-0.70218398199999998</v>
      </c>
      <c r="E356" s="36">
        <v>-0.70154196300000005</v>
      </c>
      <c r="F356" s="36">
        <v>-0.74767640899999999</v>
      </c>
      <c r="G356" s="36">
        <v>-0.77093733799999997</v>
      </c>
      <c r="H356" s="36">
        <v>-0.67771540299999999</v>
      </c>
      <c r="I356" s="36">
        <v>-0.44636611199999998</v>
      </c>
      <c r="J356" s="36">
        <v>-0.64514211700000001</v>
      </c>
      <c r="K356" s="36">
        <v>-0.74055375400000001</v>
      </c>
      <c r="L356" s="36">
        <v>-0.76621646099999996</v>
      </c>
      <c r="M356" s="36">
        <v>-0.37909143499999998</v>
      </c>
    </row>
    <row r="357" spans="1:13" x14ac:dyDescent="0.2">
      <c r="A357">
        <v>10.5</v>
      </c>
      <c r="B357" s="36">
        <v>-0.87246831199999997</v>
      </c>
      <c r="C357" s="36">
        <v>-0.69067491800000003</v>
      </c>
      <c r="D357" s="36">
        <v>-0.71369813199999999</v>
      </c>
      <c r="E357" s="36">
        <v>-0.71495472199999999</v>
      </c>
      <c r="F357" s="36">
        <v>-0.75308244899999999</v>
      </c>
      <c r="G357" s="36">
        <v>-0.78054674300000004</v>
      </c>
      <c r="H357" s="36">
        <v>-0.68977474699999997</v>
      </c>
      <c r="I357" s="36">
        <v>-0.46305911300000002</v>
      </c>
      <c r="J357" s="36">
        <v>-0.65066447400000005</v>
      </c>
      <c r="K357" s="36">
        <v>-0.74940230900000004</v>
      </c>
      <c r="L357" s="36">
        <v>-0.77734279299999998</v>
      </c>
      <c r="M357" s="36">
        <v>-0.39723470799999999</v>
      </c>
    </row>
    <row r="358" spans="1:13" x14ac:dyDescent="0.2">
      <c r="A358">
        <v>10.6</v>
      </c>
      <c r="B358" s="36">
        <v>-0.87703129499999999</v>
      </c>
      <c r="C358" s="36">
        <v>-0.70248053099999996</v>
      </c>
      <c r="D358" s="36">
        <v>-0.72529865500000001</v>
      </c>
      <c r="E358" s="36">
        <v>-0.72846633999999999</v>
      </c>
      <c r="F358" s="36">
        <v>-0.75849859100000006</v>
      </c>
      <c r="G358" s="36">
        <v>-0.79021220800000003</v>
      </c>
      <c r="H358" s="36">
        <v>-0.70192249299999998</v>
      </c>
      <c r="I358" s="36">
        <v>-0.47996365200000002</v>
      </c>
      <c r="J358" s="36">
        <v>-0.65621188699999999</v>
      </c>
      <c r="K358" s="36">
        <v>-0.75829875999999996</v>
      </c>
      <c r="L358" s="36">
        <v>-0.78851960200000004</v>
      </c>
      <c r="M358" s="36">
        <v>-0.41561630999999999</v>
      </c>
    </row>
    <row r="359" spans="1:13" x14ac:dyDescent="0.2">
      <c r="A359">
        <v>10.7</v>
      </c>
      <c r="B359" s="36">
        <v>-0.88163210999999997</v>
      </c>
      <c r="C359" s="36">
        <v>-0.71436639099999999</v>
      </c>
      <c r="D359" s="36">
        <v>-0.73698284199999997</v>
      </c>
      <c r="E359" s="36">
        <v>-0.74207275699999997</v>
      </c>
      <c r="F359" s="36">
        <v>-0.76392328399999998</v>
      </c>
      <c r="G359" s="36">
        <v>-0.79993092700000001</v>
      </c>
      <c r="H359" s="36">
        <v>-0.71415526699999998</v>
      </c>
      <c r="I359" s="36">
        <v>-0.49707859700000001</v>
      </c>
      <c r="J359" s="36">
        <v>-0.66178324600000005</v>
      </c>
      <c r="K359" s="36">
        <v>-0.76724072200000004</v>
      </c>
      <c r="L359" s="36">
        <v>-0.79974335799999996</v>
      </c>
      <c r="M359" s="36">
        <v>-0.434230699</v>
      </c>
    </row>
    <row r="360" spans="1:13" x14ac:dyDescent="0.2">
      <c r="A360">
        <v>10.8</v>
      </c>
      <c r="B360" s="36">
        <v>-0.88627091199999997</v>
      </c>
      <c r="C360" s="36">
        <v>-0.726329487</v>
      </c>
      <c r="D360" s="36">
        <v>-0.74874791900000004</v>
      </c>
      <c r="E360" s="36">
        <v>-0.75576979600000005</v>
      </c>
      <c r="F360" s="36">
        <v>-0.76935496000000003</v>
      </c>
      <c r="G360" s="36">
        <v>-0.80970004299999998</v>
      </c>
      <c r="H360" s="36">
        <v>-0.72646960999999999</v>
      </c>
      <c r="I360" s="36">
        <v>-0.51440277599999995</v>
      </c>
      <c r="J360" s="36">
        <v>-0.66737742099999997</v>
      </c>
      <c r="K360" s="36">
        <v>-0.77622576300000001</v>
      </c>
      <c r="L360" s="36">
        <v>-0.81101045699999996</v>
      </c>
      <c r="M360" s="36">
        <v>-0.45307209500000001</v>
      </c>
    </row>
    <row r="361" spans="1:13" x14ac:dyDescent="0.2">
      <c r="A361">
        <v>10.9</v>
      </c>
      <c r="B361" s="36">
        <v>-0.89094788300000005</v>
      </c>
      <c r="C361" s="36">
        <v>-0.738366737</v>
      </c>
      <c r="D361" s="36">
        <v>-0.76059104899999996</v>
      </c>
      <c r="E361" s="36">
        <v>-0.76955316500000004</v>
      </c>
      <c r="F361" s="36">
        <v>-0.77479203299999999</v>
      </c>
      <c r="G361" s="36">
        <v>-0.81951665900000004</v>
      </c>
      <c r="H361" s="36">
        <v>-0.73886198199999997</v>
      </c>
      <c r="I361" s="36">
        <v>-0.53193497700000003</v>
      </c>
      <c r="J361" s="36">
        <v>-0.67299326299999995</v>
      </c>
      <c r="K361" s="36">
        <v>-0.78525140999999998</v>
      </c>
      <c r="L361" s="36">
        <v>-0.82231723199999995</v>
      </c>
      <c r="M361" s="36">
        <v>-0.47213448299999999</v>
      </c>
    </row>
    <row r="362" spans="1:13" x14ac:dyDescent="0.2">
      <c r="A362">
        <v>11</v>
      </c>
      <c r="B362" s="36">
        <v>-0.89566323000000003</v>
      </c>
      <c r="C362" s="36">
        <v>-0.75047499399999995</v>
      </c>
      <c r="D362" s="36">
        <v>-0.77250933700000002</v>
      </c>
      <c r="E362" s="36">
        <v>-0.78341846000000004</v>
      </c>
      <c r="F362" s="36">
        <v>-0.780232908</v>
      </c>
      <c r="G362" s="36">
        <v>-0.82937783399999998</v>
      </c>
      <c r="H362" s="36">
        <v>-0.75132876699999995</v>
      </c>
      <c r="I362" s="36">
        <v>-0.54967395500000005</v>
      </c>
      <c r="J362" s="36">
        <v>-0.67862960800000005</v>
      </c>
      <c r="K362" s="36">
        <v>-0.794315149</v>
      </c>
      <c r="L362" s="36">
        <v>-0.83365995500000001</v>
      </c>
      <c r="M362" s="36">
        <v>-0.49141161500000002</v>
      </c>
    </row>
    <row r="363" spans="1:13" x14ac:dyDescent="0.2">
      <c r="A363">
        <v>11.1</v>
      </c>
      <c r="B363" s="36">
        <v>-0.90041718699999995</v>
      </c>
      <c r="C363" s="36">
        <v>-0.76265104699999997</v>
      </c>
      <c r="D363" s="36">
        <v>-0.78449983199999995</v>
      </c>
      <c r="E363" s="36">
        <v>-0.79736117200000001</v>
      </c>
      <c r="F363" s="36">
        <v>-0.78567597300000003</v>
      </c>
      <c r="G363" s="36">
        <v>-0.83928059099999996</v>
      </c>
      <c r="H363" s="36">
        <v>-0.76386627399999996</v>
      </c>
      <c r="I363" s="36">
        <v>-0.56761843599999995</v>
      </c>
      <c r="J363" s="36">
        <v>-0.68428527400000005</v>
      </c>
      <c r="K363" s="36">
        <v>-0.80341442500000004</v>
      </c>
      <c r="L363" s="36">
        <v>-0.84503483400000001</v>
      </c>
      <c r="M363" s="36">
        <v>-0.51089701099999996</v>
      </c>
    </row>
    <row r="364" spans="1:13" x14ac:dyDescent="0.2">
      <c r="A364">
        <v>11.2</v>
      </c>
      <c r="B364" s="36">
        <v>-0.90521000399999996</v>
      </c>
      <c r="C364" s="36">
        <v>-0.774891624</v>
      </c>
      <c r="D364" s="36">
        <v>-0.79655953499999999</v>
      </c>
      <c r="E364" s="36">
        <v>-0.81137668500000004</v>
      </c>
      <c r="F364" s="36">
        <v>-0.79111960999999997</v>
      </c>
      <c r="G364" s="36">
        <v>-0.84922191899999999</v>
      </c>
      <c r="H364" s="36">
        <v>-0.77647074400000005</v>
      </c>
      <c r="I364" s="36">
        <v>-0.58576712200000003</v>
      </c>
      <c r="J364" s="36">
        <v>-0.68995906600000001</v>
      </c>
      <c r="K364" s="36">
        <v>-0.81254664899999995</v>
      </c>
      <c r="L364" s="36">
        <v>-0.85643802599999996</v>
      </c>
      <c r="M364" s="36">
        <v>-0.53058396399999996</v>
      </c>
    </row>
    <row r="365" spans="1:13" x14ac:dyDescent="0.2">
      <c r="A365">
        <v>11.3</v>
      </c>
      <c r="B365" s="36">
        <v>-0.91004195300000001</v>
      </c>
      <c r="C365" s="36">
        <v>-0.78719339700000002</v>
      </c>
      <c r="D365" s="36">
        <v>-0.808685396</v>
      </c>
      <c r="E365" s="36">
        <v>-0.82546028999999999</v>
      </c>
      <c r="F365" s="36">
        <v>-0.79656218999999995</v>
      </c>
      <c r="G365" s="36">
        <v>-0.85919877499999997</v>
      </c>
      <c r="H365" s="36">
        <v>-0.78913834800000004</v>
      </c>
      <c r="I365" s="36">
        <v>-0.60411869399999996</v>
      </c>
      <c r="J365" s="36">
        <v>-0.69564977500000003</v>
      </c>
      <c r="K365" s="36">
        <v>-0.82170919600000003</v>
      </c>
      <c r="L365" s="36">
        <v>-0.86786563400000005</v>
      </c>
      <c r="M365" s="36">
        <v>-0.55046554299999995</v>
      </c>
    </row>
    <row r="366" spans="1:13" x14ac:dyDescent="0.2">
      <c r="A366">
        <v>11.4</v>
      </c>
      <c r="B366" s="36">
        <v>-0.91491332199999997</v>
      </c>
      <c r="C366" s="36">
        <v>-0.79955298299999999</v>
      </c>
      <c r="D366" s="36">
        <v>-0.82087432500000002</v>
      </c>
      <c r="E366" s="36">
        <v>-0.83960718199999995</v>
      </c>
      <c r="F366" s="36">
        <v>-0.80200207800000001</v>
      </c>
      <c r="G366" s="36">
        <v>-0.86920809300000001</v>
      </c>
      <c r="H366" s="36">
        <v>-0.80186519599999995</v>
      </c>
      <c r="I366" s="36">
        <v>-0.62267181999999999</v>
      </c>
      <c r="J366" s="36">
        <v>-0.70135618</v>
      </c>
      <c r="K366" s="36">
        <v>-0.83089941</v>
      </c>
      <c r="L366" s="36">
        <v>-0.87931371199999997</v>
      </c>
      <c r="M366" s="36">
        <v>-0.57053459299999998</v>
      </c>
    </row>
    <row r="367" spans="1:13" x14ac:dyDescent="0.2">
      <c r="A367">
        <v>11.5</v>
      </c>
      <c r="B367" s="36">
        <v>-0.91982441000000004</v>
      </c>
      <c r="C367" s="36">
        <v>-0.81196695299999999</v>
      </c>
      <c r="D367" s="36">
        <v>-0.83312319199999996</v>
      </c>
      <c r="E367" s="36">
        <v>-0.85381246499999996</v>
      </c>
      <c r="F367" s="36">
        <v>-0.80743763599999996</v>
      </c>
      <c r="G367" s="36">
        <v>-0.879246784</v>
      </c>
      <c r="H367" s="36">
        <v>-0.81464733700000003</v>
      </c>
      <c r="I367" s="36">
        <v>-0.641425154</v>
      </c>
      <c r="J367" s="36">
        <v>-0.70707704800000004</v>
      </c>
      <c r="K367" s="36">
        <v>-0.84011460299999996</v>
      </c>
      <c r="L367" s="36">
        <v>-0.89077827099999995</v>
      </c>
      <c r="M367" s="36">
        <v>-0.590783744</v>
      </c>
    </row>
    <row r="368" spans="1:13" x14ac:dyDescent="0.2">
      <c r="A368">
        <v>11.6</v>
      </c>
      <c r="B368" s="36">
        <v>-0.92477552600000001</v>
      </c>
      <c r="C368" s="36">
        <v>-0.82443182800000003</v>
      </c>
      <c r="D368" s="36">
        <v>-0.84542883300000005</v>
      </c>
      <c r="E368" s="36">
        <v>-0.86807116399999995</v>
      </c>
      <c r="F368" s="36">
        <v>-0.81286722</v>
      </c>
      <c r="G368" s="36">
        <v>-0.88931174000000002</v>
      </c>
      <c r="H368" s="36">
        <v>-0.82748076299999995</v>
      </c>
      <c r="I368" s="36">
        <v>-0.660377349</v>
      </c>
      <c r="J368" s="36">
        <v>-0.71281113799999996</v>
      </c>
      <c r="K368" s="36">
        <v>-0.84935206299999999</v>
      </c>
      <c r="L368" s="36">
        <v>-0.90225527999999999</v>
      </c>
      <c r="M368" s="36">
        <v>-0.61120540800000001</v>
      </c>
    </row>
    <row r="369" spans="1:13" x14ac:dyDescent="0.2">
      <c r="A369">
        <v>11.7</v>
      </c>
      <c r="B369" s="36">
        <v>-0.92976698599999996</v>
      </c>
      <c r="C369" s="36">
        <v>-0.836944091</v>
      </c>
      <c r="D369" s="36">
        <v>-0.85778805599999997</v>
      </c>
      <c r="E369" s="36">
        <v>-0.88237822099999996</v>
      </c>
      <c r="F369" s="36">
        <v>-0.818289186</v>
      </c>
      <c r="G369" s="36">
        <v>-0.89939984100000003</v>
      </c>
      <c r="H369" s="36">
        <v>-0.84036141799999997</v>
      </c>
      <c r="I369" s="36">
        <v>-0.67952705199999996</v>
      </c>
      <c r="J369" s="36">
        <v>-0.71855720000000001</v>
      </c>
      <c r="K369" s="36">
        <v>-0.85860904999999998</v>
      </c>
      <c r="L369" s="36">
        <v>-0.91374067299999995</v>
      </c>
      <c r="M369" s="36">
        <v>-0.63179178800000002</v>
      </c>
    </row>
    <row r="370" spans="1:13" x14ac:dyDescent="0.2">
      <c r="A370">
        <v>11.8</v>
      </c>
      <c r="B370" s="36">
        <v>-0.93479910799999999</v>
      </c>
      <c r="C370" s="36">
        <v>-0.84950018299999996</v>
      </c>
      <c r="D370" s="36">
        <v>-0.87019763999999999</v>
      </c>
      <c r="E370" s="36">
        <v>-0.89672850699999995</v>
      </c>
      <c r="F370" s="36">
        <v>-0.82370189199999999</v>
      </c>
      <c r="G370" s="36">
        <v>-0.90950795699999998</v>
      </c>
      <c r="H370" s="36">
        <v>-0.85328519400000002</v>
      </c>
      <c r="I370" s="36">
        <v>-0.69887291799999995</v>
      </c>
      <c r="J370" s="36">
        <v>-0.72431397399999997</v>
      </c>
      <c r="K370" s="36">
        <v>-0.86788280299999998</v>
      </c>
      <c r="L370" s="36">
        <v>-0.92523034999999998</v>
      </c>
      <c r="M370" s="36">
        <v>-0.65253488100000001</v>
      </c>
    </row>
    <row r="371" spans="1:13" x14ac:dyDescent="0.2">
      <c r="A371">
        <v>11.9</v>
      </c>
      <c r="B371" s="36">
        <v>-0.93987220900000001</v>
      </c>
      <c r="C371" s="36">
        <v>-0.86209651499999995</v>
      </c>
      <c r="D371" s="36">
        <v>-0.88265434700000001</v>
      </c>
      <c r="E371" s="36">
        <v>-0.91111682599999999</v>
      </c>
      <c r="F371" s="36">
        <v>-0.829103696</v>
      </c>
      <c r="G371" s="36">
        <v>-0.91963295099999998</v>
      </c>
      <c r="H371" s="36">
        <v>-0.86624794000000005</v>
      </c>
      <c r="I371" s="36">
        <v>-0.71841360799999998</v>
      </c>
      <c r="J371" s="36">
        <v>-0.73008019700000004</v>
      </c>
      <c r="K371" s="36">
        <v>-0.877170538</v>
      </c>
      <c r="L371" s="36">
        <v>-0.93672018499999998</v>
      </c>
      <c r="M371" s="36">
        <v>-0.67342648000000005</v>
      </c>
    </row>
    <row r="372" spans="1:13" x14ac:dyDescent="0.2">
      <c r="A372">
        <v>12</v>
      </c>
      <c r="B372" s="36">
        <v>-0.94498660000000001</v>
      </c>
      <c r="C372" s="36">
        <v>-0.87472946399999996</v>
      </c>
      <c r="D372" s="36">
        <v>-0.89515492200000002</v>
      </c>
      <c r="E372" s="36">
        <v>-0.92553791799999996</v>
      </c>
      <c r="F372" s="36">
        <v>-0.83449296299999998</v>
      </c>
      <c r="G372" s="36">
        <v>-0.92977168799999999</v>
      </c>
      <c r="H372" s="36">
        <v>-0.87924546800000003</v>
      </c>
      <c r="I372" s="36">
        <v>-0.73814779699999999</v>
      </c>
      <c r="J372" s="36">
        <v>-0.73585459900000005</v>
      </c>
      <c r="K372" s="36">
        <v>-0.88646945700000002</v>
      </c>
      <c r="L372" s="36">
        <v>-0.94820602700000001</v>
      </c>
      <c r="M372" s="36">
        <v>-0.69445818100000001</v>
      </c>
    </row>
    <row r="373" spans="1:13" x14ac:dyDescent="0.2">
      <c r="A373">
        <v>12.1</v>
      </c>
      <c r="B373" s="36">
        <v>-0.95014258200000001</v>
      </c>
      <c r="C373" s="36">
        <v>-0.88739538600000001</v>
      </c>
      <c r="D373" s="36">
        <v>-0.90769609900000003</v>
      </c>
      <c r="E373" s="36">
        <v>-0.93998646699999999</v>
      </c>
      <c r="F373" s="36">
        <v>-0.83986806300000005</v>
      </c>
      <c r="G373" s="36">
        <v>-0.93992103400000004</v>
      </c>
      <c r="H373" s="36">
        <v>-0.89227354999999997</v>
      </c>
      <c r="I373" s="36">
        <v>-0.75807417600000004</v>
      </c>
      <c r="J373" s="36">
        <v>-0.74163590800000001</v>
      </c>
      <c r="K373" s="36">
        <v>-0.89577674299999999</v>
      </c>
      <c r="L373" s="36">
        <v>-0.959683705</v>
      </c>
      <c r="M373" s="36">
        <v>-0.71562138799999997</v>
      </c>
    </row>
    <row r="374" spans="1:13" x14ac:dyDescent="0.2">
      <c r="A374">
        <v>12.2</v>
      </c>
      <c r="B374" s="36">
        <v>-0.95534044299999998</v>
      </c>
      <c r="C374" s="36">
        <v>-0.90009061099999998</v>
      </c>
      <c r="D374" s="36">
        <v>-0.92027460800000005</v>
      </c>
      <c r="E374" s="36">
        <v>-0.95445710800000005</v>
      </c>
      <c r="F374" s="36">
        <v>-0.845227375</v>
      </c>
      <c r="G374" s="36">
        <v>-0.95007786699999996</v>
      </c>
      <c r="H374" s="36">
        <v>-0.90532792900000003</v>
      </c>
      <c r="I374" s="36">
        <v>-0.77819145899999997</v>
      </c>
      <c r="J374" s="36">
        <v>-0.74742284699999995</v>
      </c>
      <c r="K374" s="36">
        <v>-0.90508956900000004</v>
      </c>
      <c r="L374" s="36">
        <v>-0.97114903299999999</v>
      </c>
      <c r="M374" s="36">
        <v>-0.73690731600000003</v>
      </c>
    </row>
    <row r="375" spans="1:13" x14ac:dyDescent="0.2">
      <c r="A375">
        <v>12.3</v>
      </c>
      <c r="B375" s="36">
        <v>-0.96058045199999997</v>
      </c>
      <c r="C375" s="36">
        <v>-0.91281145600000002</v>
      </c>
      <c r="D375" s="36">
        <v>-0.93288717499999996</v>
      </c>
      <c r="E375" s="36">
        <v>-0.96894443100000005</v>
      </c>
      <c r="F375" s="36">
        <v>-0.85056928799999998</v>
      </c>
      <c r="G375" s="36">
        <v>-0.960239073</v>
      </c>
      <c r="H375" s="36">
        <v>-0.91840432000000005</v>
      </c>
      <c r="I375" s="36">
        <v>-0.79849838799999995</v>
      </c>
      <c r="J375" s="36">
        <v>-0.75321413800000003</v>
      </c>
      <c r="K375" s="36">
        <v>-0.91440509400000003</v>
      </c>
      <c r="L375" s="36">
        <v>-0.98259781499999999</v>
      </c>
      <c r="M375" s="36">
        <v>-0.75830699599999996</v>
      </c>
    </row>
    <row r="376" spans="1:13" x14ac:dyDescent="0.2">
      <c r="A376">
        <v>12.4</v>
      </c>
      <c r="B376" s="36">
        <v>-0.96586285400000005</v>
      </c>
      <c r="C376" s="36">
        <v>-0.92555422200000004</v>
      </c>
      <c r="D376" s="36">
        <v>-0.94553053399999998</v>
      </c>
      <c r="E376" s="36">
        <v>-0.98344298699999999</v>
      </c>
      <c r="F376" s="36">
        <v>-0.85589220300000002</v>
      </c>
      <c r="G376" s="36">
        <v>-0.97040155800000005</v>
      </c>
      <c r="H376" s="36">
        <v>-0.93149841600000005</v>
      </c>
      <c r="I376" s="36">
        <v>-0.81899373200000003</v>
      </c>
      <c r="J376" s="36">
        <v>-0.759008503</v>
      </c>
      <c r="K376" s="36">
        <v>-0.92372047099999999</v>
      </c>
      <c r="L376" s="36">
        <v>-0.99402584999999999</v>
      </c>
      <c r="M376" s="36">
        <v>-0.77981128300000002</v>
      </c>
    </row>
    <row r="377" spans="1:13" x14ac:dyDescent="0.2">
      <c r="A377">
        <v>12.5</v>
      </c>
      <c r="B377" s="36">
        <v>-0.97118786700000004</v>
      </c>
      <c r="C377" s="36">
        <v>-0.93831520400000001</v>
      </c>
      <c r="D377" s="36">
        <v>-0.95820142600000002</v>
      </c>
      <c r="E377" s="36">
        <v>-0.99794729599999998</v>
      </c>
      <c r="F377" s="36">
        <v>-0.86119453499999998</v>
      </c>
      <c r="G377" s="36">
        <v>-0.98056225100000005</v>
      </c>
      <c r="H377" s="36">
        <v>-0.94460588899999998</v>
      </c>
      <c r="I377" s="36">
        <v>-0.83967629700000002</v>
      </c>
      <c r="J377" s="36">
        <v>-0.76480466400000002</v>
      </c>
      <c r="K377" s="36">
        <v>-0.93303284799999997</v>
      </c>
      <c r="L377" s="36">
        <v>-1.0054289329999999</v>
      </c>
      <c r="M377" s="36">
        <v>-0.80141085999999995</v>
      </c>
    </row>
    <row r="378" spans="1:13" x14ac:dyDescent="0.2">
      <c r="A378">
        <v>12.6</v>
      </c>
      <c r="B378" s="36">
        <v>-0.97655567399999998</v>
      </c>
      <c r="C378" s="36">
        <v>-0.95109069099999999</v>
      </c>
      <c r="D378" s="36">
        <v>-0.97089660700000002</v>
      </c>
      <c r="E378" s="36">
        <v>-1.012451851</v>
      </c>
      <c r="F378" s="36">
        <v>-0.86647471700000001</v>
      </c>
      <c r="G378" s="36">
        <v>-0.99071810500000002</v>
      </c>
      <c r="H378" s="36">
        <v>-0.95772239999999997</v>
      </c>
      <c r="I378" s="36">
        <v>-0.86054492599999999</v>
      </c>
      <c r="J378" s="36">
        <v>-0.77060134199999997</v>
      </c>
      <c r="K378" s="36">
        <v>-0.94233936600000001</v>
      </c>
      <c r="L378" s="36">
        <v>-1.0168028650000001</v>
      </c>
      <c r="M378" s="36">
        <v>-0.82309624299999995</v>
      </c>
    </row>
    <row r="379" spans="1:13" x14ac:dyDescent="0.2">
      <c r="A379">
        <v>12.7</v>
      </c>
      <c r="B379" s="36">
        <v>-0.98196642000000001</v>
      </c>
      <c r="C379" s="36">
        <v>-0.963876976</v>
      </c>
      <c r="D379" s="36">
        <v>-0.98361285300000001</v>
      </c>
      <c r="E379" s="36">
        <v>-1.0269511280000001</v>
      </c>
      <c r="F379" s="36">
        <v>-0.87173119600000004</v>
      </c>
      <c r="G379" s="36">
        <v>-1.0008661059999999</v>
      </c>
      <c r="H379" s="36">
        <v>-0.97084359600000003</v>
      </c>
      <c r="I379" s="36">
        <v>-0.88159850699999998</v>
      </c>
      <c r="J379" s="36">
        <v>-0.77639726399999998</v>
      </c>
      <c r="K379" s="36">
        <v>-0.95163716899999995</v>
      </c>
      <c r="L379" s="36">
        <v>-1.0281434519999999</v>
      </c>
      <c r="M379" s="36">
        <v>-0.84485778899999997</v>
      </c>
    </row>
    <row r="380" spans="1:13" x14ac:dyDescent="0.2">
      <c r="A380">
        <v>12.8</v>
      </c>
      <c r="B380" s="36">
        <v>-0.98742020500000005</v>
      </c>
      <c r="C380" s="36">
        <v>-0.97667035400000002</v>
      </c>
      <c r="D380" s="36">
        <v>-0.99634696599999995</v>
      </c>
      <c r="E380" s="36">
        <v>-1.041439588</v>
      </c>
      <c r="F380" s="36">
        <v>-0.87696244400000001</v>
      </c>
      <c r="G380" s="36">
        <v>-1.011003275</v>
      </c>
      <c r="H380" s="36">
        <v>-0.98396512199999997</v>
      </c>
      <c r="I380" s="36">
        <v>-0.90283596899999996</v>
      </c>
      <c r="J380" s="36">
        <v>-0.78219115699999997</v>
      </c>
      <c r="K380" s="36">
        <v>-0.96092339900000001</v>
      </c>
      <c r="L380" s="36">
        <v>-1.039446514</v>
      </c>
      <c r="M380" s="36">
        <v>-0.8666857</v>
      </c>
    </row>
    <row r="381" spans="1:13" x14ac:dyDescent="0.2">
      <c r="A381">
        <v>12.9</v>
      </c>
      <c r="B381" s="36">
        <v>-0.99291707900000004</v>
      </c>
      <c r="C381" s="36">
        <v>-0.989467133</v>
      </c>
      <c r="D381" s="36">
        <v>-1.0090957780000001</v>
      </c>
      <c r="E381" s="36">
        <v>-1.0559116879999999</v>
      </c>
      <c r="F381" s="36">
        <v>-0.88216695099999998</v>
      </c>
      <c r="G381" s="36">
        <v>-1.021126674</v>
      </c>
      <c r="H381" s="36">
        <v>-0.99708261799999998</v>
      </c>
      <c r="I381" s="36">
        <v>-0.92425629399999998</v>
      </c>
      <c r="J381" s="36">
        <v>-0.78798175199999998</v>
      </c>
      <c r="K381" s="36">
        <v>-0.97019520400000003</v>
      </c>
      <c r="L381" s="36">
        <v>-1.050707888</v>
      </c>
      <c r="M381" s="36">
        <v>-0.88857003000000001</v>
      </c>
    </row>
    <row r="382" spans="1:13" x14ac:dyDescent="0.2">
      <c r="A382">
        <v>13</v>
      </c>
      <c r="B382" s="36">
        <v>-0.99845703600000002</v>
      </c>
      <c r="C382" s="36">
        <v>-1.0022636309999999</v>
      </c>
      <c r="D382" s="36">
        <v>-1.021856155</v>
      </c>
      <c r="E382" s="36">
        <v>-1.070361884</v>
      </c>
      <c r="F382" s="36">
        <v>-0.88734323100000001</v>
      </c>
      <c r="G382" s="36">
        <v>-1.031233412</v>
      </c>
      <c r="H382" s="36">
        <v>-1.0101917300000001</v>
      </c>
      <c r="I382" s="36">
        <v>-0.94585851300000001</v>
      </c>
      <c r="J382" s="36">
        <v>-0.79376778400000003</v>
      </c>
      <c r="K382" s="36">
        <v>-0.97944973599999996</v>
      </c>
      <c r="L382" s="36">
        <v>-1.061923433</v>
      </c>
      <c r="M382" s="36">
        <v>-0.91050069499999997</v>
      </c>
    </row>
    <row r="383" spans="1:13" x14ac:dyDescent="0.2">
      <c r="A383">
        <v>13.1</v>
      </c>
      <c r="B383" s="36">
        <v>-1.0040400089999999</v>
      </c>
      <c r="C383" s="36">
        <v>-1.0150561899999999</v>
      </c>
      <c r="D383" s="36">
        <v>-1.034625006</v>
      </c>
      <c r="E383" s="36">
        <v>-1.084784639</v>
      </c>
      <c r="F383" s="36">
        <v>-0.89248982499999996</v>
      </c>
      <c r="G383" s="36">
        <v>-1.0413206450000001</v>
      </c>
      <c r="H383" s="36">
        <v>-1.0232881089999999</v>
      </c>
      <c r="I383" s="36">
        <v>-0.96764171399999999</v>
      </c>
      <c r="J383" s="36">
        <v>-0.79954799399999998</v>
      </c>
      <c r="K383" s="36">
        <v>-0.98868415499999995</v>
      </c>
      <c r="L383" s="36">
        <v>-1.073089033</v>
      </c>
      <c r="M383" s="36">
        <v>-0.93246747200000002</v>
      </c>
    </row>
    <row r="384" spans="1:13" x14ac:dyDescent="0.2">
      <c r="A384">
        <v>13.2</v>
      </c>
      <c r="B384" s="36">
        <v>-1.009665864</v>
      </c>
      <c r="C384" s="36">
        <v>-1.0278411730000001</v>
      </c>
      <c r="D384" s="36">
        <v>-1.047399287</v>
      </c>
      <c r="E384" s="36">
        <v>-1.099174431</v>
      </c>
      <c r="F384" s="36">
        <v>-0.89760530100000002</v>
      </c>
      <c r="G384" s="36">
        <v>-1.0513855860000001</v>
      </c>
      <c r="H384" s="36">
        <v>-1.0363674190000001</v>
      </c>
      <c r="I384" s="36">
        <v>-0.98960503899999996</v>
      </c>
      <c r="J384" s="36">
        <v>-0.805321128</v>
      </c>
      <c r="K384" s="36">
        <v>-0.99789563199999998</v>
      </c>
      <c r="L384" s="36">
        <v>-1.0842006040000001</v>
      </c>
      <c r="M384" s="36">
        <v>-0.95446001499999999</v>
      </c>
    </row>
    <row r="385" spans="1:13" x14ac:dyDescent="0.2">
      <c r="A385">
        <v>13.3</v>
      </c>
      <c r="B385" s="36">
        <v>-1.01533439</v>
      </c>
      <c r="C385" s="36">
        <v>-1.0406149689999999</v>
      </c>
      <c r="D385" s="36">
        <v>-1.060176002</v>
      </c>
      <c r="E385" s="36">
        <v>-1.1135257569999999</v>
      </c>
      <c r="F385" s="36">
        <v>-0.90268825399999997</v>
      </c>
      <c r="G385" s="36">
        <v>-1.061425507</v>
      </c>
      <c r="H385" s="36">
        <v>-1.049425337</v>
      </c>
      <c r="I385" s="36">
        <v>-1.01174769</v>
      </c>
      <c r="J385" s="36">
        <v>-0.81108593500000004</v>
      </c>
      <c r="K385" s="36">
        <v>-1.0070813510000001</v>
      </c>
      <c r="L385" s="36">
        <v>-1.0952540980000001</v>
      </c>
      <c r="M385" s="36">
        <v>-0.97646785599999997</v>
      </c>
    </row>
    <row r="386" spans="1:13" x14ac:dyDescent="0.2">
      <c r="A386">
        <v>13.4</v>
      </c>
      <c r="B386" s="36">
        <v>-1.0210452990000001</v>
      </c>
      <c r="C386" s="36">
        <v>-1.0533740039999999</v>
      </c>
      <c r="D386" s="36">
        <v>-1.0729522140000001</v>
      </c>
      <c r="E386" s="36">
        <v>-1.1278331429999999</v>
      </c>
      <c r="F386" s="36">
        <v>-0.90773731199999996</v>
      </c>
      <c r="G386" s="36">
        <v>-1.0714377450000001</v>
      </c>
      <c r="H386" s="36">
        <v>-1.062457561</v>
      </c>
      <c r="I386" s="36">
        <v>-1.034068931</v>
      </c>
      <c r="J386" s="36">
        <v>-0.81684117300000003</v>
      </c>
      <c r="K386" s="36">
        <v>-1.0162385060000001</v>
      </c>
      <c r="L386" s="36">
        <v>-1.106245506</v>
      </c>
      <c r="M386" s="36">
        <v>-0.99848041499999995</v>
      </c>
    </row>
    <row r="387" spans="1:13" x14ac:dyDescent="0.2">
      <c r="A387">
        <v>13.5</v>
      </c>
      <c r="B387" s="36">
        <v>-1.026798214</v>
      </c>
      <c r="C387" s="36">
        <v>-1.066114738</v>
      </c>
      <c r="D387" s="36">
        <v>-1.0857250490000001</v>
      </c>
      <c r="E387" s="36">
        <v>-1.142091148</v>
      </c>
      <c r="F387" s="36">
        <v>-0.91275113500000005</v>
      </c>
      <c r="G387" s="36">
        <v>-1.081419704</v>
      </c>
      <c r="H387" s="36">
        <v>-1.0754598129999999</v>
      </c>
      <c r="I387" s="36">
        <v>-1.0565680879999999</v>
      </c>
      <c r="J387" s="36">
        <v>-0.822585605</v>
      </c>
      <c r="K387" s="36">
        <v>-1.025364312</v>
      </c>
      <c r="L387" s="36">
        <v>-1.1171708650000001</v>
      </c>
      <c r="M387" s="36">
        <v>-1.0204870049999999</v>
      </c>
    </row>
    <row r="388" spans="1:13" x14ac:dyDescent="0.2">
      <c r="A388">
        <v>13.6</v>
      </c>
      <c r="B388" s="36">
        <v>-1.032592666</v>
      </c>
      <c r="C388" s="36">
        <v>-1.0788336730000001</v>
      </c>
      <c r="D388" s="36">
        <v>-1.098491696</v>
      </c>
      <c r="E388" s="36">
        <v>-1.156294371</v>
      </c>
      <c r="F388" s="36">
        <v>-0.91772841500000002</v>
      </c>
      <c r="G388" s="36">
        <v>-1.0913688610000001</v>
      </c>
      <c r="H388" s="36">
        <v>-1.0884278430000001</v>
      </c>
      <c r="I388" s="36">
        <v>-1.079244546</v>
      </c>
      <c r="J388" s="36">
        <v>-0.828318</v>
      </c>
      <c r="K388" s="36">
        <v>-1.034455999</v>
      </c>
      <c r="L388" s="36">
        <v>-1.1280262599999999</v>
      </c>
      <c r="M388" s="36">
        <v>-1.042476843</v>
      </c>
    </row>
    <row r="389" spans="1:13" x14ac:dyDescent="0.2">
      <c r="A389">
        <v>13.7</v>
      </c>
      <c r="B389" s="36">
        <v>-1.0384280859999999</v>
      </c>
      <c r="C389" s="36">
        <v>-1.091527358</v>
      </c>
      <c r="D389" s="36">
        <v>-1.11124942</v>
      </c>
      <c r="E389" s="36">
        <v>-1.17043746</v>
      </c>
      <c r="F389" s="36">
        <v>-0.92266788300000002</v>
      </c>
      <c r="G389" s="36">
        <v>-1.1012827730000001</v>
      </c>
      <c r="H389" s="36">
        <v>-1.1013574290000001</v>
      </c>
      <c r="I389" s="36">
        <v>-1.102097758</v>
      </c>
      <c r="J389" s="36">
        <v>-0.83403713199999996</v>
      </c>
      <c r="K389" s="36">
        <v>-1.043510817</v>
      </c>
      <c r="L389" s="36">
        <v>-1.13880783</v>
      </c>
      <c r="M389" s="36">
        <v>-1.064439055</v>
      </c>
    </row>
    <row r="390" spans="1:13" x14ac:dyDescent="0.2">
      <c r="A390">
        <v>13.8</v>
      </c>
      <c r="B390" s="36">
        <v>-1.044303797</v>
      </c>
      <c r="C390" s="36">
        <v>-1.1041923899999999</v>
      </c>
      <c r="D390" s="36">
        <v>-1.12399556</v>
      </c>
      <c r="E390" s="36">
        <v>-1.184515115</v>
      </c>
      <c r="F390" s="36">
        <v>-0.92756830400000001</v>
      </c>
      <c r="G390" s="36">
        <v>-1.1111590769999999</v>
      </c>
      <c r="H390" s="36">
        <v>-1.114244389</v>
      </c>
      <c r="I390" s="36">
        <v>-1.1251272370000001</v>
      </c>
      <c r="J390" s="36">
        <v>-0.83974178200000005</v>
      </c>
      <c r="K390" s="36">
        <v>-1.052526037</v>
      </c>
      <c r="L390" s="36">
        <v>-1.149511771</v>
      </c>
      <c r="M390" s="36">
        <v>-1.086362687</v>
      </c>
    </row>
    <row r="391" spans="1:13" x14ac:dyDescent="0.2">
      <c r="A391">
        <v>13.9</v>
      </c>
      <c r="B391" s="36">
        <v>-1.05021901</v>
      </c>
      <c r="C391" s="36">
        <v>-1.116825422</v>
      </c>
      <c r="D391" s="36">
        <v>-1.1367275379999999</v>
      </c>
      <c r="E391" s="36">
        <v>-1.198522098</v>
      </c>
      <c r="F391" s="36">
        <v>-0.93242848300000003</v>
      </c>
      <c r="G391" s="36">
        <v>-1.120995499</v>
      </c>
      <c r="H391" s="36">
        <v>-1.127084574</v>
      </c>
      <c r="I391" s="36">
        <v>-1.1483325609999999</v>
      </c>
      <c r="J391" s="36">
        <v>-0.84543073599999996</v>
      </c>
      <c r="K391" s="36">
        <v>-1.0614989539999999</v>
      </c>
      <c r="L391" s="36">
        <v>-1.1601343420000001</v>
      </c>
      <c r="M391" s="36">
        <v>-1.1082367070000001</v>
      </c>
    </row>
    <row r="392" spans="1:13" x14ac:dyDescent="0.2">
      <c r="A392">
        <v>14</v>
      </c>
      <c r="B392" s="36">
        <v>-1.0561728159999999</v>
      </c>
      <c r="C392" s="36">
        <v>-1.1294231669999999</v>
      </c>
      <c r="D392" s="36">
        <v>-1.149442861</v>
      </c>
      <c r="E392" s="36">
        <v>-1.2124532370000001</v>
      </c>
      <c r="F392" s="36">
        <v>-0.93724726400000002</v>
      </c>
      <c r="G392" s="36">
        <v>-1.130789853</v>
      </c>
      <c r="H392" s="36">
        <v>-1.1398738829999999</v>
      </c>
      <c r="I392" s="36">
        <v>-1.1717133689999999</v>
      </c>
      <c r="J392" s="36">
        <v>-0.85110278399999995</v>
      </c>
      <c r="K392" s="36">
        <v>-1.0704268850000001</v>
      </c>
      <c r="L392" s="36">
        <v>-1.170671867</v>
      </c>
      <c r="M392" s="36">
        <v>-1.1300500229999999</v>
      </c>
    </row>
    <row r="393" spans="1:13" x14ac:dyDescent="0.2">
      <c r="A393">
        <v>14.1</v>
      </c>
      <c r="B393" s="36">
        <v>-1.062164179</v>
      </c>
      <c r="C393" s="36">
        <v>-1.141982397</v>
      </c>
      <c r="D393" s="36">
        <v>-1.1621391299999999</v>
      </c>
      <c r="E393" s="36">
        <v>-1.2263034340000001</v>
      </c>
      <c r="F393" s="36">
        <v>-0.94202353500000002</v>
      </c>
      <c r="G393" s="36">
        <v>-1.14054005</v>
      </c>
      <c r="H393" s="36">
        <v>-1.1526082559999999</v>
      </c>
      <c r="I393" s="36">
        <v>-1.1952693590000001</v>
      </c>
      <c r="J393" s="36">
        <v>-0.856756721</v>
      </c>
      <c r="K393" s="36">
        <v>-1.0793071750000001</v>
      </c>
      <c r="L393" s="36">
        <v>-1.1811207420000001</v>
      </c>
      <c r="M393" s="36">
        <v>-1.15179148</v>
      </c>
    </row>
    <row r="394" spans="1:13" x14ac:dyDescent="0.2">
      <c r="A394">
        <v>14.2</v>
      </c>
      <c r="B394" s="36">
        <v>-1.068191927</v>
      </c>
      <c r="C394" s="36">
        <v>-1.1544999540000001</v>
      </c>
      <c r="D394" s="36">
        <v>-1.174814037</v>
      </c>
      <c r="E394" s="36">
        <v>-1.240067671</v>
      </c>
      <c r="F394" s="36">
        <v>-0.94675622199999998</v>
      </c>
      <c r="G394" s="36">
        <v>-1.150244099</v>
      </c>
      <c r="H394" s="36">
        <v>-1.165283684</v>
      </c>
      <c r="I394" s="36">
        <v>-1.2190002879999999</v>
      </c>
      <c r="J394" s="36">
        <v>-0.86239134399999995</v>
      </c>
      <c r="K394" s="36">
        <v>-1.088137194</v>
      </c>
      <c r="L394" s="36">
        <v>-1.1914774340000001</v>
      </c>
      <c r="M394" s="36">
        <v>-1.1734498790000001</v>
      </c>
    </row>
    <row r="395" spans="1:13" x14ac:dyDescent="0.2">
      <c r="A395">
        <v>14.3</v>
      </c>
      <c r="B395" s="36">
        <v>-1.0742547499999999</v>
      </c>
      <c r="C395" s="36">
        <v>-1.1669727489999999</v>
      </c>
      <c r="D395" s="36">
        <v>-1.187465378</v>
      </c>
      <c r="E395" s="36">
        <v>-1.253741014</v>
      </c>
      <c r="F395" s="36">
        <v>-0.95144429799999997</v>
      </c>
      <c r="G395" s="36">
        <v>-1.159900114</v>
      </c>
      <c r="H395" s="36">
        <v>-1.177896209</v>
      </c>
      <c r="I395" s="36">
        <v>-1.2429059689999999</v>
      </c>
      <c r="J395" s="36">
        <v>-0.86800545399999995</v>
      </c>
      <c r="K395" s="36">
        <v>-1.096914339</v>
      </c>
      <c r="L395" s="36">
        <v>-1.201738491</v>
      </c>
      <c r="M395" s="36">
        <v>-1.1950139769999999</v>
      </c>
    </row>
    <row r="396" spans="1:13" x14ac:dyDescent="0.2">
      <c r="A396">
        <v>14.4</v>
      </c>
      <c r="B396" s="36">
        <v>-1.080351187</v>
      </c>
      <c r="C396" s="36">
        <v>-1.1793977659999999</v>
      </c>
      <c r="D396" s="36">
        <v>-1.2000910490000001</v>
      </c>
      <c r="E396" s="36">
        <v>-1.2673186240000001</v>
      </c>
      <c r="F396" s="36">
        <v>-0.95608677799999997</v>
      </c>
      <c r="G396" s="36">
        <v>-1.1695063139999999</v>
      </c>
      <c r="H396" s="36">
        <v>-1.190441927</v>
      </c>
      <c r="I396" s="36">
        <v>-1.2669862649999999</v>
      </c>
      <c r="J396" s="36">
        <v>-0.87359785099999998</v>
      </c>
      <c r="K396" s="36">
        <v>-1.105636037</v>
      </c>
      <c r="L396" s="36">
        <v>-1.21190054</v>
      </c>
      <c r="M396" s="36">
        <v>-1.216472502</v>
      </c>
    </row>
    <row r="397" spans="1:13" x14ac:dyDescent="0.2">
      <c r="A397">
        <v>14.5</v>
      </c>
      <c r="B397" s="36">
        <v>-1.0864796249999999</v>
      </c>
      <c r="C397" s="36">
        <v>-1.1917720700000001</v>
      </c>
      <c r="D397" s="36">
        <v>-1.2126890589999999</v>
      </c>
      <c r="E397" s="36">
        <v>-1.280795758</v>
      </c>
      <c r="F397" s="36">
        <v>-0.96068272600000004</v>
      </c>
      <c r="G397" s="36">
        <v>-1.179061031</v>
      </c>
      <c r="H397" s="36">
        <v>-1.202916992</v>
      </c>
      <c r="I397" s="36">
        <v>-1.29124109</v>
      </c>
      <c r="J397" s="36">
        <v>-0.87916733599999997</v>
      </c>
      <c r="K397" s="36">
        <v>-1.1142997429999999</v>
      </c>
      <c r="L397" s="36">
        <v>-1.2219602940000001</v>
      </c>
      <c r="M397" s="36">
        <v>-1.237814159</v>
      </c>
    </row>
    <row r="398" spans="1:13" x14ac:dyDescent="0.2">
      <c r="A398">
        <v>14.6</v>
      </c>
      <c r="B398" s="36">
        <v>-1.0926382880000001</v>
      </c>
      <c r="C398" s="36">
        <v>-1.2040928040000001</v>
      </c>
      <c r="D398" s="36">
        <v>-1.225257523</v>
      </c>
      <c r="E398" s="36">
        <v>-1.294167778</v>
      </c>
      <c r="F398" s="36">
        <v>-0.96523124800000004</v>
      </c>
      <c r="G398" s="36">
        <v>-1.1885627089999999</v>
      </c>
      <c r="H398" s="36">
        <v>-1.215317617</v>
      </c>
      <c r="I398" s="36">
        <v>-1.3156703970000001</v>
      </c>
      <c r="J398" s="36">
        <v>-0.88471270700000004</v>
      </c>
      <c r="K398" s="36">
        <v>-1.1229029429999999</v>
      </c>
      <c r="L398" s="36">
        <v>-1.231914553</v>
      </c>
      <c r="M398" s="36">
        <v>-1.2590276359999999</v>
      </c>
    </row>
    <row r="399" spans="1:13" x14ac:dyDescent="0.2">
      <c r="A399">
        <v>14.7</v>
      </c>
      <c r="B399" s="36">
        <v>-1.098825229</v>
      </c>
      <c r="C399" s="36">
        <v>-1.216357197</v>
      </c>
      <c r="D399" s="36">
        <v>-1.237794675</v>
      </c>
      <c r="E399" s="36">
        <v>-1.307430154</v>
      </c>
      <c r="F399" s="36">
        <v>-0.96973149999999997</v>
      </c>
      <c r="G399" s="36">
        <v>-1.1980099129999999</v>
      </c>
      <c r="H399" s="36">
        <v>-1.2276400780000001</v>
      </c>
      <c r="I399" s="36">
        <v>-1.34027418</v>
      </c>
      <c r="J399" s="36">
        <v>-0.89023275800000001</v>
      </c>
      <c r="K399" s="36">
        <v>-1.1314431519999999</v>
      </c>
      <c r="L399" s="36">
        <v>-1.2417602089999999</v>
      </c>
      <c r="M399" s="36">
        <v>-1.280101621</v>
      </c>
    </row>
    <row r="400" spans="1:13" x14ac:dyDescent="0.2">
      <c r="A400">
        <v>14.8</v>
      </c>
      <c r="B400" s="36">
        <v>-1.10503833</v>
      </c>
      <c r="C400" s="36">
        <v>-1.2285625659999999</v>
      </c>
      <c r="D400" s="36">
        <v>-1.250298868</v>
      </c>
      <c r="E400" s="36">
        <v>-1.3205784730000001</v>
      </c>
      <c r="F400" s="36">
        <v>-0.97418268500000005</v>
      </c>
      <c r="G400" s="36">
        <v>-1.2074013269999999</v>
      </c>
      <c r="H400" s="36">
        <v>-1.239880713</v>
      </c>
      <c r="I400" s="36">
        <v>-1.365052462</v>
      </c>
      <c r="J400" s="36">
        <v>-0.89572627800000004</v>
      </c>
      <c r="K400" s="36">
        <v>-1.1399179150000001</v>
      </c>
      <c r="L400" s="36">
        <v>-1.2514942490000001</v>
      </c>
      <c r="M400" s="36">
        <v>-1.3010248019999999</v>
      </c>
    </row>
    <row r="401" spans="1:13" x14ac:dyDescent="0.2">
      <c r="A401">
        <v>14.9</v>
      </c>
      <c r="B401" s="36">
        <v>-1.1112752850000001</v>
      </c>
      <c r="C401" s="36">
        <v>-1.240706318</v>
      </c>
      <c r="D401" s="36">
        <v>-1.262768573</v>
      </c>
      <c r="E401" s="36">
        <v>-1.3336084399999999</v>
      </c>
      <c r="F401" s="36">
        <v>-0.97858405400000004</v>
      </c>
      <c r="G401" s="36">
        <v>-1.216735761</v>
      </c>
      <c r="H401" s="36">
        <v>-1.252035926</v>
      </c>
      <c r="I401" s="36">
        <v>-1.3900052919999999</v>
      </c>
      <c r="J401" s="36">
        <v>-0.901192047</v>
      </c>
      <c r="K401" s="36">
        <v>-1.1483248100000001</v>
      </c>
      <c r="L401" s="36">
        <v>-1.2611137539999999</v>
      </c>
      <c r="M401" s="36">
        <v>-1.3217858819999999</v>
      </c>
    </row>
    <row r="402" spans="1:13" x14ac:dyDescent="0.2">
      <c r="A402">
        <v>15</v>
      </c>
      <c r="B402" s="36">
        <v>-1.117533602</v>
      </c>
      <c r="C402" s="36">
        <v>-1.2527859539999999</v>
      </c>
      <c r="D402" s="36">
        <v>-1.275202392</v>
      </c>
      <c r="E402" s="36">
        <v>-1.346515889</v>
      </c>
      <c r="F402" s="36">
        <v>-0.982934906</v>
      </c>
      <c r="G402" s="36">
        <v>-1.2260121530000001</v>
      </c>
      <c r="H402" s="36">
        <v>-1.2641021910000001</v>
      </c>
      <c r="I402" s="36">
        <v>-1.415132735</v>
      </c>
      <c r="J402" s="36">
        <v>-0.90662883500000002</v>
      </c>
      <c r="K402" s="36">
        <v>-1.1566614420000001</v>
      </c>
      <c r="L402" s="36">
        <v>-1.270615907</v>
      </c>
      <c r="M402" s="36">
        <v>-1.3423735859999999</v>
      </c>
    </row>
    <row r="403" spans="1:13" x14ac:dyDescent="0.2">
      <c r="A403">
        <v>15.1</v>
      </c>
      <c r="B403" s="36">
        <v>-1.123810593</v>
      </c>
      <c r="C403" s="36">
        <v>-1.2647990689999999</v>
      </c>
      <c r="D403" s="36">
        <v>-1.2875990479999999</v>
      </c>
      <c r="E403" s="36">
        <v>-1.35929678</v>
      </c>
      <c r="F403" s="36">
        <v>-0.98723459000000002</v>
      </c>
      <c r="G403" s="36">
        <v>-1.2352295710000001</v>
      </c>
      <c r="H403" s="36">
        <v>-1.2760760449999999</v>
      </c>
      <c r="I403" s="36">
        <v>-1.440434864</v>
      </c>
      <c r="J403" s="36">
        <v>-0.912035398</v>
      </c>
      <c r="K403" s="36">
        <v>-1.1649254490000001</v>
      </c>
      <c r="L403" s="36">
        <v>-1.2799979930000001</v>
      </c>
      <c r="M403" s="36">
        <v>-1.3627766699999999</v>
      </c>
    </row>
    <row r="404" spans="1:13" x14ac:dyDescent="0.2">
      <c r="A404">
        <v>15.2</v>
      </c>
      <c r="B404" s="36">
        <v>-1.1301033650000001</v>
      </c>
      <c r="C404" s="36">
        <v>-1.2767433589999999</v>
      </c>
      <c r="D404" s="36">
        <v>-1.2999573980000001</v>
      </c>
      <c r="E404" s="36">
        <v>-1.371947212</v>
      </c>
      <c r="F404" s="36">
        <v>-0.99148250199999999</v>
      </c>
      <c r="G404" s="36">
        <v>-1.244387216</v>
      </c>
      <c r="H404" s="36">
        <v>-1.287954099</v>
      </c>
      <c r="I404" s="36">
        <v>-1.465911749</v>
      </c>
      <c r="J404" s="36">
        <v>-0.91741047600000003</v>
      </c>
      <c r="K404" s="36">
        <v>-1.173114496</v>
      </c>
      <c r="L404" s="36">
        <v>-1.2892573970000001</v>
      </c>
      <c r="M404" s="36">
        <v>-1.3829839310000001</v>
      </c>
    </row>
    <row r="405" spans="1:13" x14ac:dyDescent="0.2">
      <c r="A405">
        <v>15.3</v>
      </c>
      <c r="B405" s="36">
        <v>-1.136408817</v>
      </c>
      <c r="C405" s="36">
        <v>-1.2886166189999999</v>
      </c>
      <c r="D405" s="36">
        <v>-1.31227643</v>
      </c>
      <c r="E405" s="36">
        <v>-1.384463421</v>
      </c>
      <c r="F405" s="36">
        <v>-0.99567808999999996</v>
      </c>
      <c r="G405" s="36">
        <v>-1.2534844270000001</v>
      </c>
      <c r="H405" s="36">
        <v>-1.299733032</v>
      </c>
      <c r="I405" s="36">
        <v>-1.4915634499999999</v>
      </c>
      <c r="J405" s="36">
        <v>-0.92275278900000002</v>
      </c>
      <c r="K405" s="36">
        <v>-1.1812262769999999</v>
      </c>
      <c r="L405" s="36">
        <v>-1.298391614</v>
      </c>
      <c r="M405" s="36">
        <v>-1.4029842159999999</v>
      </c>
    </row>
    <row r="406" spans="1:13" x14ac:dyDescent="0.2">
      <c r="A406">
        <v>15.4</v>
      </c>
      <c r="B406" s="36">
        <v>-1.1427236329999999</v>
      </c>
      <c r="C406" s="36">
        <v>-1.3004167449999999</v>
      </c>
      <c r="D406" s="36">
        <v>-1.3245552650000001</v>
      </c>
      <c r="E406" s="36">
        <v>-1.396841789</v>
      </c>
      <c r="F406" s="36">
        <v>-0.99982084699999996</v>
      </c>
      <c r="G406" s="36">
        <v>-1.26252068</v>
      </c>
      <c r="H406" s="36">
        <v>-1.311409592</v>
      </c>
      <c r="I406" s="36">
        <v>-1.51739</v>
      </c>
      <c r="J406" s="36">
        <v>-0.92806103399999995</v>
      </c>
      <c r="K406" s="36">
        <v>-1.189258516</v>
      </c>
      <c r="L406" s="36">
        <v>-1.307398244</v>
      </c>
      <c r="M406" s="36">
        <v>-1.4227664289999999</v>
      </c>
    </row>
    <row r="407" spans="1:13" x14ac:dyDescent="0.2">
      <c r="A407">
        <v>15.5</v>
      </c>
      <c r="B407" s="36">
        <v>-1.149044272</v>
      </c>
      <c r="C407" s="36">
        <v>-1.3121417390000001</v>
      </c>
      <c r="D407" s="36">
        <v>-1.3367931609999999</v>
      </c>
      <c r="E407" s="36">
        <v>-1.4090788439999999</v>
      </c>
      <c r="F407" s="36">
        <v>-1.0039103170000001</v>
      </c>
      <c r="G407" s="36">
        <v>-1.27149559</v>
      </c>
      <c r="H407" s="36">
        <v>-1.3229806</v>
      </c>
      <c r="I407" s="36">
        <v>-1.5433913990000001</v>
      </c>
      <c r="J407" s="36">
        <v>-0.933333882</v>
      </c>
      <c r="K407" s="36">
        <v>-1.1972089610000001</v>
      </c>
      <c r="L407" s="36">
        <v>-1.3162749970000001</v>
      </c>
      <c r="M407" s="36">
        <v>-1.4423195440000001</v>
      </c>
    </row>
    <row r="408" spans="1:13" x14ac:dyDescent="0.2">
      <c r="A408">
        <v>15.6</v>
      </c>
      <c r="B408" s="36">
        <v>-1.155366967</v>
      </c>
      <c r="C408" s="36">
        <v>-1.3237897080000001</v>
      </c>
      <c r="D408" s="36">
        <v>-1.34898951</v>
      </c>
      <c r="E408" s="36">
        <v>-1.4211712649999999</v>
      </c>
      <c r="F408" s="36">
        <v>-1.0079460899999999</v>
      </c>
      <c r="G408" s="36">
        <v>-1.2804089169999999</v>
      </c>
      <c r="H408" s="36">
        <v>-1.3344429449999999</v>
      </c>
      <c r="I408" s="36">
        <v>-1.5695675950000001</v>
      </c>
      <c r="J408" s="36">
        <v>-0.93856997099999995</v>
      </c>
      <c r="K408" s="36">
        <v>-1.2050753860000001</v>
      </c>
      <c r="L408" s="36">
        <v>-1.32501969</v>
      </c>
      <c r="M408" s="36">
        <v>-1.4616326120000001</v>
      </c>
    </row>
    <row r="409" spans="1:13" x14ac:dyDescent="0.2">
      <c r="A409">
        <v>15.7</v>
      </c>
      <c r="B409" s="36">
        <v>-1.161687717</v>
      </c>
      <c r="C409" s="36">
        <v>-1.335358863</v>
      </c>
      <c r="D409" s="36">
        <v>-1.3611438440000001</v>
      </c>
      <c r="E409" s="36">
        <v>-1.433115889</v>
      </c>
      <c r="F409" s="36">
        <v>-1.011927805</v>
      </c>
      <c r="G409" s="36">
        <v>-1.289260565</v>
      </c>
      <c r="H409" s="36">
        <v>-1.345793585</v>
      </c>
      <c r="I409" s="36">
        <v>-1.5959184749999999</v>
      </c>
      <c r="J409" s="36">
        <v>-0.94376790700000002</v>
      </c>
      <c r="K409" s="36">
        <v>-1.2128555889999999</v>
      </c>
      <c r="L409" s="36">
        <v>-1.3336302520000001</v>
      </c>
      <c r="M409" s="36">
        <v>-1.4806947690000001</v>
      </c>
    </row>
    <row r="410" spans="1:13" x14ac:dyDescent="0.2">
      <c r="A410">
        <v>15.8</v>
      </c>
      <c r="B410" s="36">
        <v>-1.1680022800000001</v>
      </c>
      <c r="C410" s="36">
        <v>-1.3468475259999999</v>
      </c>
      <c r="D410" s="36">
        <v>-1.373255831</v>
      </c>
      <c r="E410" s="36">
        <v>-1.4449097070000001</v>
      </c>
      <c r="F410" s="36">
        <v>-1.0158551440000001</v>
      </c>
      <c r="G410" s="36">
        <v>-1.298050581</v>
      </c>
      <c r="H410" s="36">
        <v>-1.35702955</v>
      </c>
      <c r="I410" s="36">
        <v>-1.622443842</v>
      </c>
      <c r="J410" s="36">
        <v>-0.948926253</v>
      </c>
      <c r="K410" s="36">
        <v>-1.2205473870000001</v>
      </c>
      <c r="L410" s="36">
        <v>-1.3421047239999999</v>
      </c>
      <c r="M410" s="36">
        <v>-1.4994952459999999</v>
      </c>
    </row>
    <row r="411" spans="1:13" x14ac:dyDescent="0.2">
      <c r="A411">
        <v>15.9</v>
      </c>
      <c r="B411" s="36">
        <v>-1.1743061669999999</v>
      </c>
      <c r="C411" s="36">
        <v>-1.3582541239999999</v>
      </c>
      <c r="D411" s="36">
        <v>-1.385325277</v>
      </c>
      <c r="E411" s="36">
        <v>-1.456549874</v>
      </c>
      <c r="F411" s="36">
        <v>-1.019727839</v>
      </c>
      <c r="G411" s="36">
        <v>-1.306779162</v>
      </c>
      <c r="H411" s="36">
        <v>-1.368147931</v>
      </c>
      <c r="I411" s="36">
        <v>-1.649143407</v>
      </c>
      <c r="J411" s="36">
        <v>-0.95404352800000003</v>
      </c>
      <c r="K411" s="36">
        <v>-1.22814862</v>
      </c>
      <c r="L411" s="36">
        <v>-1.350441257</v>
      </c>
      <c r="M411" s="36">
        <v>-1.5180233809999999</v>
      </c>
    </row>
    <row r="412" spans="1:13" x14ac:dyDescent="0.2">
      <c r="A412">
        <v>16</v>
      </c>
      <c r="B412" s="36">
        <v>-1.1805946409999999</v>
      </c>
      <c r="C412" s="36">
        <v>-1.369577193</v>
      </c>
      <c r="D412" s="36">
        <v>-1.397352127</v>
      </c>
      <c r="E412" s="36">
        <v>-1.468033707</v>
      </c>
      <c r="F412" s="36">
        <v>-1.0235456629999999</v>
      </c>
      <c r="G412" s="36">
        <v>-1.3154466520000001</v>
      </c>
      <c r="H412" s="36">
        <v>-1.3791458889999999</v>
      </c>
      <c r="I412" s="36">
        <v>-1.676016765</v>
      </c>
      <c r="J412" s="36">
        <v>-0.95911820299999995</v>
      </c>
      <c r="K412" s="36">
        <v>-1.235657142</v>
      </c>
      <c r="L412" s="36">
        <v>-1.358638112</v>
      </c>
      <c r="M412" s="36">
        <v>-1.53626862</v>
      </c>
    </row>
    <row r="413" spans="1:13" x14ac:dyDescent="0.2">
      <c r="A413">
        <v>16.100000000000001</v>
      </c>
      <c r="B413" s="36">
        <v>-1.1868627060000001</v>
      </c>
      <c r="C413" s="36">
        <v>-1.3808153780000001</v>
      </c>
      <c r="D413" s="36">
        <v>-1.409336462</v>
      </c>
      <c r="E413" s="36">
        <v>-1.4793586889999999</v>
      </c>
      <c r="F413" s="36">
        <v>-1.027308431</v>
      </c>
      <c r="G413" s="36">
        <v>-1.3240535440000001</v>
      </c>
      <c r="H413" s="36">
        <v>-1.3900206470000001</v>
      </c>
      <c r="I413" s="36">
        <v>-1.7030633770000001</v>
      </c>
      <c r="J413" s="36">
        <v>-0.96414869199999997</v>
      </c>
      <c r="K413" s="36">
        <v>-1.2430708239999999</v>
      </c>
      <c r="L413" s="36">
        <v>-1.3666936620000001</v>
      </c>
      <c r="M413" s="36">
        <v>-1.5542205360000001</v>
      </c>
    </row>
    <row r="414" spans="1:13" x14ac:dyDescent="0.2">
      <c r="A414">
        <v>16.2</v>
      </c>
      <c r="B414" s="36">
        <v>-1.1931051050000001</v>
      </c>
      <c r="C414" s="36">
        <v>-1.3919674289999999</v>
      </c>
      <c r="D414" s="36">
        <v>-1.421278499</v>
      </c>
      <c r="E414" s="36">
        <v>-1.490522471</v>
      </c>
      <c r="F414" s="36">
        <v>-1.031016003</v>
      </c>
      <c r="G414" s="36">
        <v>-1.33260048</v>
      </c>
      <c r="H414" s="36">
        <v>-1.400769487</v>
      </c>
      <c r="I414" s="36">
        <v>-1.7302825509999999</v>
      </c>
      <c r="J414" s="36">
        <v>-0.96913334600000001</v>
      </c>
      <c r="K414" s="36">
        <v>-1.2503875449999999</v>
      </c>
      <c r="L414" s="36">
        <v>-1.3746063900000001</v>
      </c>
      <c r="M414" s="36">
        <v>-1.5718688279999999</v>
      </c>
    </row>
    <row r="415" spans="1:13" x14ac:dyDescent="0.2">
      <c r="A415">
        <v>16.3</v>
      </c>
      <c r="B415" s="36">
        <v>-1.1993163149999999</v>
      </c>
      <c r="C415" s="36">
        <v>-1.4030322070000001</v>
      </c>
      <c r="D415" s="36">
        <v>-1.4331785889999999</v>
      </c>
      <c r="E415" s="36">
        <v>-1.5015228730000001</v>
      </c>
      <c r="F415" s="36">
        <v>-1.0346682739999999</v>
      </c>
      <c r="G415" s="36">
        <v>-1.341088252</v>
      </c>
      <c r="H415" s="36">
        <v>-1.4113897500000001</v>
      </c>
      <c r="I415" s="36">
        <v>-1.7576734220000001</v>
      </c>
      <c r="J415" s="36">
        <v>-0.974070451</v>
      </c>
      <c r="K415" s="36">
        <v>-1.257605195</v>
      </c>
      <c r="L415" s="36">
        <v>-1.382374886</v>
      </c>
      <c r="M415" s="36">
        <v>-1.5892033350000001</v>
      </c>
    </row>
    <row r="416" spans="1:13" x14ac:dyDescent="0.2">
      <c r="A416">
        <v>16.399999999999999</v>
      </c>
      <c r="B416" s="36">
        <v>-1.2054905440000001</v>
      </c>
      <c r="C416" s="36">
        <v>-1.414008675</v>
      </c>
      <c r="D416" s="36">
        <v>-1.445037216</v>
      </c>
      <c r="E416" s="36">
        <v>-1.512357884</v>
      </c>
      <c r="F416" s="36">
        <v>-1.0382651780000001</v>
      </c>
      <c r="G416" s="36">
        <v>-1.3495178029999999</v>
      </c>
      <c r="H416" s="36">
        <v>-1.42187883</v>
      </c>
      <c r="I416" s="36">
        <v>-1.7852349270000001</v>
      </c>
      <c r="J416" s="36">
        <v>-0.97895821699999996</v>
      </c>
      <c r="K416" s="36">
        <v>-1.264721666</v>
      </c>
      <c r="L416" s="36">
        <v>-1.3899978500000001</v>
      </c>
      <c r="M416" s="36">
        <v>-1.6062140439999999</v>
      </c>
    </row>
    <row r="417" spans="1:13" x14ac:dyDescent="0.2">
      <c r="A417">
        <v>16.5</v>
      </c>
      <c r="B417" s="36">
        <v>-1.2116217229999999</v>
      </c>
      <c r="C417" s="36">
        <v>-1.4248959029999999</v>
      </c>
      <c r="D417" s="36">
        <v>-1.4568549959999999</v>
      </c>
      <c r="E417" s="36">
        <v>-1.523025665</v>
      </c>
      <c r="F417" s="36">
        <v>-1.041806687</v>
      </c>
      <c r="G417" s="36">
        <v>-1.3578902239999999</v>
      </c>
      <c r="H417" s="36">
        <v>-1.4322341730000001</v>
      </c>
      <c r="I417" s="36">
        <v>-1.812965779</v>
      </c>
      <c r="J417" s="36">
        <v>-0.98379477400000004</v>
      </c>
      <c r="K417" s="36">
        <v>-1.2717348530000001</v>
      </c>
      <c r="L417" s="36">
        <v>-1.3974740859999999</v>
      </c>
      <c r="M417" s="36">
        <v>-1.6228910969999999</v>
      </c>
    </row>
    <row r="418" spans="1:13" x14ac:dyDescent="0.2">
      <c r="A418">
        <v>16.600000000000001</v>
      </c>
      <c r="B418" s="36">
        <v>-1.217703507</v>
      </c>
      <c r="C418" s="36">
        <v>-1.4356930640000001</v>
      </c>
      <c r="D418" s="36">
        <v>-1.4686326679999999</v>
      </c>
      <c r="E418" s="36">
        <v>-1.5335245500000001</v>
      </c>
      <c r="F418" s="36">
        <v>-1.0452928020000001</v>
      </c>
      <c r="G418" s="36">
        <v>-1.366206757</v>
      </c>
      <c r="H418" s="36">
        <v>-1.442453268</v>
      </c>
      <c r="I418" s="36">
        <v>-1.840864448</v>
      </c>
      <c r="J418" s="36">
        <v>-0.98857816300000001</v>
      </c>
      <c r="K418" s="36">
        <v>-1.2786426479999999</v>
      </c>
      <c r="L418" s="36">
        <v>-1.404802501</v>
      </c>
      <c r="M418" s="36">
        <v>-1.639224797</v>
      </c>
    </row>
    <row r="419" spans="1:13" x14ac:dyDescent="0.2">
      <c r="A419">
        <v>16.7</v>
      </c>
      <c r="B419" s="36">
        <v>-1.2237292660000001</v>
      </c>
      <c r="C419" s="36">
        <v>-1.44639943</v>
      </c>
      <c r="D419" s="36">
        <v>-1.4803710990000001</v>
      </c>
      <c r="E419" s="36">
        <v>-1.5438530429999999</v>
      </c>
      <c r="F419" s="36">
        <v>-1.0487235559999999</v>
      </c>
      <c r="G419" s="36">
        <v>-1.3744687900000001</v>
      </c>
      <c r="H419" s="36">
        <v>-1.452533648</v>
      </c>
      <c r="I419" s="36">
        <v>-1.8689291290000001</v>
      </c>
      <c r="J419" s="36">
        <v>-0.99330632900000004</v>
      </c>
      <c r="K419" s="36">
        <v>-1.285442932</v>
      </c>
      <c r="L419" s="36">
        <v>-1.4119821029999999</v>
      </c>
      <c r="M419" s="36">
        <v>-1.65520562</v>
      </c>
    </row>
    <row r="420" spans="1:13" x14ac:dyDescent="0.2">
      <c r="A420">
        <v>16.8</v>
      </c>
      <c r="B420" s="36">
        <v>-1.2296920870000001</v>
      </c>
      <c r="C420" s="36">
        <v>-1.457014373</v>
      </c>
      <c r="D420" s="36">
        <v>-1.492071275</v>
      </c>
      <c r="E420" s="36">
        <v>-1.554009821</v>
      </c>
      <c r="F420" s="36">
        <v>-1.052099009</v>
      </c>
      <c r="G420" s="36">
        <v>-1.3826778609999999</v>
      </c>
      <c r="H420" s="36">
        <v>-1.46247288</v>
      </c>
      <c r="I420" s="36">
        <v>-1.8971577129999999</v>
      </c>
      <c r="J420" s="36">
        <v>-0.99797711200000006</v>
      </c>
      <c r="K420" s="36">
        <v>-1.2921335759999999</v>
      </c>
      <c r="L420" s="36">
        <v>-1.419012001</v>
      </c>
      <c r="M420" s="36">
        <v>-1.670824219</v>
      </c>
    </row>
    <row r="421" spans="1:13" x14ac:dyDescent="0.2">
      <c r="A421">
        <v>16.899999999999999</v>
      </c>
      <c r="B421" s="36">
        <v>-1.2355847680000001</v>
      </c>
      <c r="C421" s="36">
        <v>-1.4675373599999999</v>
      </c>
      <c r="D421" s="36">
        <v>-1.5037342970000001</v>
      </c>
      <c r="E421" s="36">
        <v>-1.56399373</v>
      </c>
      <c r="F421" s="36">
        <v>-1.055419246</v>
      </c>
      <c r="G421" s="36">
        <v>-1.390835654</v>
      </c>
      <c r="H421" s="36">
        <v>-1.472268562</v>
      </c>
      <c r="I421" s="36">
        <v>-1.9255477640000001</v>
      </c>
      <c r="J421" s="36">
        <v>-1.0025882420000001</v>
      </c>
      <c r="K421" s="36">
        <v>-1.298712434</v>
      </c>
      <c r="L421" s="36">
        <v>-1.425891394</v>
      </c>
      <c r="M421" s="36">
        <v>-1.6860714320000001</v>
      </c>
    </row>
    <row r="422" spans="1:13" x14ac:dyDescent="0.2">
      <c r="A422">
        <v>17</v>
      </c>
      <c r="B422" s="36">
        <v>-1.241399817</v>
      </c>
      <c r="C422" s="36">
        <v>-1.4779679489999999</v>
      </c>
      <c r="D422" s="36">
        <v>-1.515361379</v>
      </c>
      <c r="E422" s="36">
        <v>-1.5738037899999999</v>
      </c>
      <c r="F422" s="36">
        <v>-1.0586843720000001</v>
      </c>
      <c r="G422" s="36">
        <v>-1.398943995</v>
      </c>
      <c r="H422" s="36">
        <v>-1.481918316</v>
      </c>
      <c r="I422" s="36">
        <v>-1.9540964810000001</v>
      </c>
      <c r="J422" s="36">
        <v>-1.0071373269999999</v>
      </c>
      <c r="K422" s="36">
        <v>-1.3051773360000001</v>
      </c>
      <c r="L422" s="36">
        <v>-1.4326195779999999</v>
      </c>
      <c r="M422" s="36">
        <v>-1.7009382909999999</v>
      </c>
    </row>
    <row r="423" spans="1:13" x14ac:dyDescent="0.2">
      <c r="A423">
        <v>17.100000000000001</v>
      </c>
      <c r="B423" s="36">
        <v>-1.247129449</v>
      </c>
      <c r="C423" s="36">
        <v>-1.4883057900000001</v>
      </c>
      <c r="D423" s="36">
        <v>-1.5269538389999999</v>
      </c>
      <c r="E423" s="36">
        <v>-1.5834391839999999</v>
      </c>
      <c r="F423" s="36">
        <v>-1.061894511</v>
      </c>
      <c r="G423" s="36">
        <v>-1.4070048550000001</v>
      </c>
      <c r="H423" s="36">
        <v>-1.4914197810000001</v>
      </c>
      <c r="I423" s="36">
        <v>-1.982800669</v>
      </c>
      <c r="J423" s="36">
        <v>-1.0116218429999999</v>
      </c>
      <c r="K423" s="36">
        <v>-1.311526084</v>
      </c>
      <c r="L423" s="36">
        <v>-1.439195931</v>
      </c>
      <c r="M423" s="36">
        <v>-1.715416026</v>
      </c>
    </row>
    <row r="424" spans="1:13" x14ac:dyDescent="0.2">
      <c r="A424">
        <v>17.2</v>
      </c>
      <c r="B424" s="36">
        <v>-1.252765586</v>
      </c>
      <c r="C424" s="36">
        <v>-1.4985506129999999</v>
      </c>
      <c r="D424" s="36">
        <v>-1.5385130950000001</v>
      </c>
      <c r="E424" s="36">
        <v>-1.592899268</v>
      </c>
      <c r="F424" s="36">
        <v>-1.065049798</v>
      </c>
      <c r="G424" s="36">
        <v>-1.4150203459999999</v>
      </c>
      <c r="H424" s="36">
        <v>-1.500770604</v>
      </c>
      <c r="I424" s="36">
        <v>-2.011656705</v>
      </c>
      <c r="J424" s="36">
        <v>-1.016039127</v>
      </c>
      <c r="K424" s="36">
        <v>-1.317756446</v>
      </c>
      <c r="L424" s="36">
        <v>-1.4456199169999999</v>
      </c>
      <c r="M424" s="36">
        <v>-1.7294960720000001</v>
      </c>
    </row>
    <row r="425" spans="1:13" x14ac:dyDescent="0.2">
      <c r="A425">
        <v>17.3</v>
      </c>
      <c r="B425" s="36">
        <v>-1.2582998519999999</v>
      </c>
      <c r="C425" s="36">
        <v>-1.508702231</v>
      </c>
      <c r="D425" s="36">
        <v>-1.5500406600000001</v>
      </c>
      <c r="E425" s="36">
        <v>-1.6021835579999999</v>
      </c>
      <c r="F425" s="36">
        <v>-1.0681503800000001</v>
      </c>
      <c r="G425" s="36">
        <v>-1.4229927170000001</v>
      </c>
      <c r="H425" s="36">
        <v>-1.5099684369999999</v>
      </c>
      <c r="I425" s="36">
        <v>-2.0406605010000001</v>
      </c>
      <c r="J425" s="36">
        <v>-1.0203863689999999</v>
      </c>
      <c r="K425" s="36">
        <v>-1.3238661490000001</v>
      </c>
      <c r="L425" s="36">
        <v>-1.451891077</v>
      </c>
      <c r="M425" s="36">
        <v>-1.743170076</v>
      </c>
    </row>
    <row r="426" spans="1:13" x14ac:dyDescent="0.2">
      <c r="A426">
        <v>17.399999999999999</v>
      </c>
      <c r="B426" s="36">
        <v>-1.2637235769999999</v>
      </c>
      <c r="C426" s="36">
        <v>-1.5187605319999999</v>
      </c>
      <c r="D426" s="36">
        <v>-1.5615381319999999</v>
      </c>
      <c r="E426" s="36">
        <v>-1.611291735</v>
      </c>
      <c r="F426" s="36">
        <v>-1.0711964089999999</v>
      </c>
      <c r="G426" s="36">
        <v>-1.430924353</v>
      </c>
      <c r="H426" s="36">
        <v>-1.519010923</v>
      </c>
      <c r="I426" s="36">
        <v>-2.069807467</v>
      </c>
      <c r="J426" s="36">
        <v>-1.0246605950000001</v>
      </c>
      <c r="K426" s="36">
        <v>-1.3298528730000001</v>
      </c>
      <c r="L426" s="36">
        <v>-1.458009026</v>
      </c>
      <c r="M426" s="36">
        <v>-1.756429902</v>
      </c>
    </row>
    <row r="427" spans="1:13" x14ac:dyDescent="0.2">
      <c r="A427">
        <v>17.5</v>
      </c>
      <c r="B427" s="36">
        <v>-1.2690277940000001</v>
      </c>
      <c r="C427" s="36">
        <v>-1.5287254720000001</v>
      </c>
      <c r="D427" s="36">
        <v>-1.57300719</v>
      </c>
      <c r="E427" s="36">
        <v>-1.620223639</v>
      </c>
      <c r="F427" s="36">
        <v>-1.0741880370000001</v>
      </c>
      <c r="G427" s="36">
        <v>-1.4388177689999999</v>
      </c>
      <c r="H427" s="36">
        <v>-1.5278956909999999</v>
      </c>
      <c r="I427" s="36">
        <v>-2.099092475</v>
      </c>
      <c r="J427" s="36">
        <v>-1.028858662</v>
      </c>
      <c r="K427" s="36">
        <v>-1.335714243</v>
      </c>
      <c r="L427" s="36">
        <v>-1.4639734449999999</v>
      </c>
      <c r="M427" s="36">
        <v>-1.769267637</v>
      </c>
    </row>
    <row r="428" spans="1:13" x14ac:dyDescent="0.2">
      <c r="A428">
        <v>17.600000000000001</v>
      </c>
      <c r="B428" s="36">
        <v>-1.274203239</v>
      </c>
      <c r="C428" s="36">
        <v>-1.538597073</v>
      </c>
      <c r="D428" s="36">
        <v>-1.5844495810000001</v>
      </c>
      <c r="E428" s="36">
        <v>-1.6289792649999999</v>
      </c>
      <c r="F428" s="36">
        <v>-1.077125412</v>
      </c>
      <c r="G428" s="36">
        <v>-1.4466756140000001</v>
      </c>
      <c r="H428" s="36">
        <v>-1.536620345</v>
      </c>
      <c r="I428" s="36">
        <v>-2.128509813</v>
      </c>
      <c r="J428" s="36">
        <v>-1.0329772450000001</v>
      </c>
      <c r="K428" s="36">
        <v>-1.341447823</v>
      </c>
      <c r="L428" s="36">
        <v>-1.4697840760000001</v>
      </c>
      <c r="M428" s="36">
        <v>-1.781675594</v>
      </c>
    </row>
    <row r="429" spans="1:13" x14ac:dyDescent="0.2">
      <c r="A429">
        <v>17.7</v>
      </c>
      <c r="B429" s="36">
        <v>-1.2792403530000001</v>
      </c>
      <c r="C429" s="36">
        <v>-1.548375413</v>
      </c>
      <c r="D429" s="36">
        <v>-1.5958671170000001</v>
      </c>
      <c r="E429" s="36">
        <v>-1.6375587620000001</v>
      </c>
      <c r="F429" s="36">
        <v>-1.0800086739999999</v>
      </c>
      <c r="G429" s="36">
        <v>-1.454500656</v>
      </c>
      <c r="H429" s="36">
        <v>-1.5451824519999999</v>
      </c>
      <c r="I429" s="36">
        <v>-2.1580531490000001</v>
      </c>
      <c r="J429" s="36">
        <v>-1.0370128249999999</v>
      </c>
      <c r="K429" s="36">
        <v>-1.3470511089999999</v>
      </c>
      <c r="L429" s="36">
        <v>-1.4754407190000001</v>
      </c>
      <c r="M429" s="36">
        <v>-1.793646318</v>
      </c>
    </row>
    <row r="430" spans="1:13" x14ac:dyDescent="0.2">
      <c r="A430">
        <v>17.8</v>
      </c>
      <c r="B430" s="36">
        <v>-1.2841292820000001</v>
      </c>
      <c r="C430" s="36">
        <v>-1.5580606239999999</v>
      </c>
      <c r="D430" s="36">
        <v>-1.60726166</v>
      </c>
      <c r="E430" s="36">
        <v>-1.6459624260000001</v>
      </c>
      <c r="F430" s="36">
        <v>-1.0828379459999999</v>
      </c>
      <c r="G430" s="36">
        <v>-1.46229579</v>
      </c>
      <c r="H430" s="36">
        <v>-1.5535795370000001</v>
      </c>
      <c r="I430" s="36">
        <v>-2.1877154829999998</v>
      </c>
      <c r="J430" s="36">
        <v>-1.0409616770000001</v>
      </c>
      <c r="K430" s="36">
        <v>-1.352521517</v>
      </c>
      <c r="L430" s="36">
        <v>-1.4809432170000001</v>
      </c>
      <c r="M430" s="36">
        <v>-1.8051725919999999</v>
      </c>
    </row>
    <row r="431" spans="1:13" x14ac:dyDescent="0.2">
      <c r="A431">
        <v>17.899999999999999</v>
      </c>
      <c r="B431" s="36">
        <v>-1.28885988</v>
      </c>
      <c r="C431" s="36">
        <v>-1.567652877</v>
      </c>
      <c r="D431" s="36">
        <v>-1.6186351189999999</v>
      </c>
      <c r="E431" s="36">
        <v>-1.6541906980000001</v>
      </c>
      <c r="F431" s="36">
        <v>-1.085613333</v>
      </c>
      <c r="G431" s="36">
        <v>-1.4700640250000001</v>
      </c>
      <c r="H431" s="36">
        <v>-1.5618090650000001</v>
      </c>
      <c r="I431" s="36">
        <v>-2.2174891030000001</v>
      </c>
      <c r="J431" s="36">
        <v>-1.04481986</v>
      </c>
      <c r="K431" s="36">
        <v>-1.357856382</v>
      </c>
      <c r="L431" s="36">
        <v>-1.486291459</v>
      </c>
      <c r="M431" s="36">
        <v>-1.8162474340000001</v>
      </c>
    </row>
    <row r="432" spans="1:13" x14ac:dyDescent="0.2">
      <c r="A432">
        <v>18</v>
      </c>
      <c r="B432" s="36">
        <v>-1.2934217100000001</v>
      </c>
      <c r="C432" s="36">
        <v>-1.577152385</v>
      </c>
      <c r="D432" s="36">
        <v>-1.62998943</v>
      </c>
      <c r="E432" s="36">
        <v>-1.662244158</v>
      </c>
      <c r="F432" s="36">
        <v>-1.0883349120000001</v>
      </c>
      <c r="G432" s="36">
        <v>-1.4778084819999999</v>
      </c>
      <c r="H432" s="36">
        <v>-1.5698684350000001</v>
      </c>
      <c r="I432" s="36">
        <v>-2.2473655379999999</v>
      </c>
      <c r="J432" s="36">
        <v>-1.0485831990000001</v>
      </c>
      <c r="K432" s="36">
        <v>-1.36305294</v>
      </c>
      <c r="L432" s="36">
        <v>-1.491485363</v>
      </c>
      <c r="M432" s="36">
        <v>-1.82686411</v>
      </c>
    </row>
    <row r="433" spans="1:13" x14ac:dyDescent="0.2">
      <c r="A433">
        <v>18.100000000000001</v>
      </c>
      <c r="B433" s="36">
        <v>-1.297804049</v>
      </c>
      <c r="C433" s="36">
        <v>-1.5865593849999999</v>
      </c>
      <c r="D433" s="36">
        <v>-1.641326555</v>
      </c>
      <c r="E433" s="36">
        <v>-1.6701235189999999</v>
      </c>
      <c r="F433" s="36">
        <v>-1.09100273</v>
      </c>
      <c r="G433" s="36">
        <v>-1.4855323920000001</v>
      </c>
      <c r="H433" s="36">
        <v>-1.5777549609999999</v>
      </c>
      <c r="I433" s="36">
        <v>-2.2773355080000002</v>
      </c>
      <c r="J433" s="36">
        <v>-1.052247275</v>
      </c>
      <c r="K433" s="36">
        <v>-1.3681083270000001</v>
      </c>
      <c r="L433" s="36">
        <v>-1.4965248739999999</v>
      </c>
      <c r="M433" s="36">
        <v>-1.837016126</v>
      </c>
    </row>
    <row r="434" spans="1:13" x14ac:dyDescent="0.2">
      <c r="A434">
        <v>18.2</v>
      </c>
      <c r="B434" s="36">
        <v>-1.3019958869999999</v>
      </c>
      <c r="C434" s="36">
        <v>-1.595874134</v>
      </c>
      <c r="D434" s="36">
        <v>-1.6526484619999999</v>
      </c>
      <c r="E434" s="36">
        <v>-1.6778296239999999</v>
      </c>
      <c r="F434" s="36">
        <v>-1.0936167919999999</v>
      </c>
      <c r="G434" s="36">
        <v>-1.4932390870000001</v>
      </c>
      <c r="H434" s="36">
        <v>-1.5854658660000001</v>
      </c>
      <c r="I434" s="36">
        <v>-2.3073888710000001</v>
      </c>
      <c r="J434" s="36">
        <v>-1.0558074129999999</v>
      </c>
      <c r="K434" s="36">
        <v>-1.373019566</v>
      </c>
      <c r="L434" s="36">
        <v>-1.5014099540000001</v>
      </c>
      <c r="M434" s="36">
        <v>-1.846697239</v>
      </c>
    </row>
    <row r="435" spans="1:13" x14ac:dyDescent="0.2">
      <c r="A435">
        <v>18.3</v>
      </c>
      <c r="B435" s="36">
        <v>-1.305985937</v>
      </c>
      <c r="C435" s="36">
        <v>-1.605096903</v>
      </c>
      <c r="D435" s="36">
        <v>-1.6639571179999999</v>
      </c>
      <c r="E435" s="36">
        <v>-1.685363435</v>
      </c>
      <c r="F435" s="36">
        <v>-1.0961770580000001</v>
      </c>
      <c r="G435" s="36">
        <v>-1.500931996</v>
      </c>
      <c r="H435" s="36">
        <v>-1.592998264</v>
      </c>
      <c r="I435" s="36">
        <v>-2.3375145769999999</v>
      </c>
      <c r="J435" s="36">
        <v>-1.0592586639999999</v>
      </c>
      <c r="K435" s="36">
        <v>-1.377783558</v>
      </c>
      <c r="L435" s="36">
        <v>-1.506140571</v>
      </c>
      <c r="M435" s="36">
        <v>-1.8559014519999999</v>
      </c>
    </row>
    <row r="436" spans="1:13" x14ac:dyDescent="0.2">
      <c r="A436">
        <v>18.399999999999999</v>
      </c>
      <c r="B436" s="36">
        <v>-1.3097626360000001</v>
      </c>
      <c r="C436" s="36">
        <v>-1.61422796</v>
      </c>
      <c r="D436" s="36">
        <v>-1.675254472</v>
      </c>
      <c r="E436" s="36">
        <v>-1.6927260340000001</v>
      </c>
      <c r="F436" s="36">
        <v>-1.098683437</v>
      </c>
      <c r="G436" s="36">
        <v>-1.50861464</v>
      </c>
      <c r="H436" s="36">
        <v>-1.6003491459999999</v>
      </c>
      <c r="I436" s="36">
        <v>-2.367700605</v>
      </c>
      <c r="J436" s="36">
        <v>-1.0625957909999999</v>
      </c>
      <c r="K436" s="36">
        <v>-1.3823970699999999</v>
      </c>
      <c r="L436" s="36">
        <v>-1.5107166910000001</v>
      </c>
      <c r="M436" s="36">
        <v>-1.8646230189999999</v>
      </c>
    </row>
    <row r="437" spans="1:13" x14ac:dyDescent="0.2">
      <c r="A437">
        <v>18.5</v>
      </c>
      <c r="B437" s="36">
        <v>-1.3133141509999999</v>
      </c>
      <c r="C437" s="36">
        <v>-1.6232675670000001</v>
      </c>
      <c r="D437" s="36">
        <v>-1.6865424449999999</v>
      </c>
      <c r="E437" s="36">
        <v>-1.6999186120000001</v>
      </c>
      <c r="F437" s="36">
        <v>-1.1011357740000001</v>
      </c>
      <c r="G437" s="36">
        <v>-1.5162906229999999</v>
      </c>
      <c r="H437" s="36">
        <v>-1.6075153659999999</v>
      </c>
      <c r="I437" s="36">
        <v>-2.3979339130000001</v>
      </c>
      <c r="J437" s="36">
        <v>-1.065813256</v>
      </c>
      <c r="K437" s="36">
        <v>-1.386856729</v>
      </c>
      <c r="L437" s="36">
        <v>-1.5151382710000001</v>
      </c>
      <c r="M437" s="36">
        <v>-1.872856445</v>
      </c>
    </row>
    <row r="438" spans="1:13" x14ac:dyDescent="0.2">
      <c r="A438">
        <v>18.600000000000001</v>
      </c>
      <c r="B438" s="36">
        <v>-1.316628385</v>
      </c>
      <c r="C438" s="36">
        <v>-1.6322159629999999</v>
      </c>
      <c r="D438" s="36">
        <v>-1.6978229119999999</v>
      </c>
      <c r="E438" s="36">
        <v>-1.706942459</v>
      </c>
      <c r="F438" s="36">
        <v>-1.103533849</v>
      </c>
      <c r="G438" s="36">
        <v>-1.5239636299999999</v>
      </c>
      <c r="H438" s="36">
        <v>-1.6144936249999999</v>
      </c>
      <c r="I438" s="36">
        <v>-2.4282003740000002</v>
      </c>
      <c r="J438" s="36">
        <v>-1.0689052020000001</v>
      </c>
      <c r="K438" s="36">
        <v>-1.3911590069999999</v>
      </c>
      <c r="L438" s="36">
        <v>-1.519405243</v>
      </c>
      <c r="M438" s="36">
        <v>-1.8805964829999999</v>
      </c>
    </row>
    <row r="439" spans="1:13" x14ac:dyDescent="0.2">
      <c r="A439">
        <v>18.7</v>
      </c>
      <c r="B439" s="36">
        <v>-1.3196929879999999</v>
      </c>
      <c r="C439" s="36">
        <v>-1.64107336</v>
      </c>
      <c r="D439" s="36">
        <v>-1.7090976870000001</v>
      </c>
      <c r="E439" s="36">
        <v>-1.713798964</v>
      </c>
      <c r="F439" s="36">
        <v>-1.1058773639999999</v>
      </c>
      <c r="G439" s="36">
        <v>-1.5316374180000001</v>
      </c>
      <c r="H439" s="36">
        <v>-1.6212804540000001</v>
      </c>
      <c r="I439" s="36">
        <v>-2.458484721</v>
      </c>
      <c r="J439" s="36">
        <v>-1.071865437</v>
      </c>
      <c r="K439" s="36">
        <v>-1.3953002109999999</v>
      </c>
      <c r="L439" s="36">
        <v>-1.5235175080000001</v>
      </c>
      <c r="M439" s="36">
        <v>-1.8878381360000001</v>
      </c>
    </row>
    <row r="440" spans="1:13" x14ac:dyDescent="0.2">
      <c r="A440">
        <v>18.8</v>
      </c>
      <c r="B440" s="36">
        <v>-1.322495355</v>
      </c>
      <c r="C440" s="36">
        <v>-1.649839925</v>
      </c>
      <c r="D440" s="36">
        <v>-1.720368511</v>
      </c>
      <c r="E440" s="36">
        <v>-1.720489602</v>
      </c>
      <c r="F440" s="36">
        <v>-1.1081659349999999</v>
      </c>
      <c r="G440" s="36">
        <v>-1.539315808</v>
      </c>
      <c r="H440" s="36">
        <v>-1.627872199</v>
      </c>
      <c r="I440" s="36">
        <v>-2.4887704789999998</v>
      </c>
      <c r="J440" s="36">
        <v>-1.0746874200000001</v>
      </c>
      <c r="K440" s="36">
        <v>-1.399276473</v>
      </c>
      <c r="L440" s="36">
        <v>-1.5274749249999999</v>
      </c>
      <c r="M440" s="36">
        <v>-1.8945766530000001</v>
      </c>
    </row>
    <row r="441" spans="1:13" x14ac:dyDescent="0.2">
      <c r="A441">
        <v>18.899999999999999</v>
      </c>
      <c r="B441" s="36">
        <v>-1.3250226460000001</v>
      </c>
      <c r="C441" s="36">
        <v>-1.658515773</v>
      </c>
      <c r="D441" s="36">
        <v>-1.7316370320000001</v>
      </c>
      <c r="E441" s="36">
        <v>-1.7270159270000001</v>
      </c>
      <c r="F441" s="36">
        <v>-1.110399087</v>
      </c>
      <c r="G441" s="36">
        <v>-1.5470026800000001</v>
      </c>
      <c r="H441" s="36">
        <v>-1.6342650009999999</v>
      </c>
      <c r="I441" s="36">
        <v>-2.5190399060000002</v>
      </c>
      <c r="J441" s="36">
        <v>-1.077364242</v>
      </c>
      <c r="K441" s="36">
        <v>-1.4030837380000001</v>
      </c>
      <c r="L441" s="36">
        <v>-1.531277295</v>
      </c>
      <c r="M441" s="36">
        <v>-1.90080753</v>
      </c>
    </row>
    <row r="442" spans="1:13" x14ac:dyDescent="0.2">
      <c r="A442">
        <v>19</v>
      </c>
      <c r="B442" s="36">
        <v>-1.3272617870000001</v>
      </c>
      <c r="C442" s="36">
        <v>-1.6671009510000001</v>
      </c>
      <c r="D442" s="36">
        <v>-1.7429047879999999</v>
      </c>
      <c r="E442" s="36">
        <v>-1.7333795679999999</v>
      </c>
      <c r="F442" s="36">
        <v>-1.112576241</v>
      </c>
      <c r="G442" s="36">
        <v>-1.554701962</v>
      </c>
      <c r="H442" s="36">
        <v>-1.6404547780000001</v>
      </c>
      <c r="I442" s="36">
        <v>-2.5492739210000002</v>
      </c>
      <c r="J442" s="36">
        <v>-1.0798886050000001</v>
      </c>
      <c r="K442" s="36">
        <v>-1.4067177479999999</v>
      </c>
      <c r="L442" s="36">
        <v>-1.534924355</v>
      </c>
      <c r="M442" s="36">
        <v>-1.9065265039999999</v>
      </c>
    </row>
    <row r="443" spans="1:13" x14ac:dyDescent="0.2">
      <c r="A443">
        <v>19.100000000000001</v>
      </c>
      <c r="B443" s="36">
        <v>-1.3291994810000001</v>
      </c>
      <c r="C443" s="36">
        <v>-1.675595425</v>
      </c>
      <c r="D443" s="36">
        <v>-1.7541731899999999</v>
      </c>
      <c r="E443" s="36">
        <v>-1.739582212</v>
      </c>
      <c r="F443" s="36">
        <v>-1.1146967050000001</v>
      </c>
      <c r="G443" s="36">
        <v>-1.5624176270000001</v>
      </c>
      <c r="H443" s="36">
        <v>-1.6464372089999999</v>
      </c>
      <c r="I443" s="36">
        <v>-2.5794520400000001</v>
      </c>
      <c r="J443" s="36">
        <v>-1.082252811</v>
      </c>
      <c r="K443" s="36">
        <v>-1.4101740359999999</v>
      </c>
      <c r="L443" s="36">
        <v>-1.538415761</v>
      </c>
      <c r="M443" s="36">
        <v>-1.91172955</v>
      </c>
    </row>
    <row r="444" spans="1:13" x14ac:dyDescent="0.2">
      <c r="A444">
        <v>19.2</v>
      </c>
      <c r="B444" s="36">
        <v>-1.3308222249999999</v>
      </c>
      <c r="C444" s="36">
        <v>-1.683999069</v>
      </c>
      <c r="D444" s="36">
        <v>-1.765443503</v>
      </c>
      <c r="E444" s="36">
        <v>-1.7456256029999999</v>
      </c>
      <c r="F444" s="36">
        <v>-1.1167596660000001</v>
      </c>
      <c r="G444" s="36">
        <v>-1.5701536819999999</v>
      </c>
      <c r="H444" s="36">
        <v>-1.6522077100000001</v>
      </c>
      <c r="I444" s="36">
        <v>-2.6095523030000001</v>
      </c>
      <c r="J444" s="36">
        <v>-1.0844487389999999</v>
      </c>
      <c r="K444" s="36">
        <v>-1.4134479069999999</v>
      </c>
      <c r="L444" s="36">
        <v>-1.5417510800000001</v>
      </c>
      <c r="M444" s="36">
        <v>-1.9164128789999999</v>
      </c>
    </row>
    <row r="445" spans="1:13" x14ac:dyDescent="0.2">
      <c r="A445">
        <v>19.3</v>
      </c>
      <c r="B445" s="36">
        <v>-1.3321163119999999</v>
      </c>
      <c r="C445" s="36">
        <v>-1.6923116490000001</v>
      </c>
      <c r="D445" s="36">
        <v>-1.7767168259999999</v>
      </c>
      <c r="E445" s="36">
        <v>-1.751511531</v>
      </c>
      <c r="F445" s="36">
        <v>-1.1187641800000001</v>
      </c>
      <c r="G445" s="36">
        <v>-1.577914161</v>
      </c>
      <c r="H445" s="36">
        <v>-1.657761415</v>
      </c>
      <c r="I445" s="36">
        <v>-2.6395512000000001</v>
      </c>
      <c r="J445" s="36">
        <v>-1.086467826</v>
      </c>
      <c r="K445" s="36">
        <v>-1.4165344280000001</v>
      </c>
      <c r="L445" s="36">
        <v>-1.5449297710000001</v>
      </c>
      <c r="M445" s="36">
        <v>-1.920572929</v>
      </c>
    </row>
    <row r="446" spans="1:13" x14ac:dyDescent="0.2">
      <c r="A446">
        <v>19.399999999999999</v>
      </c>
      <c r="B446" s="36">
        <v>-1.333067851</v>
      </c>
      <c r="C446" s="36">
        <v>-1.700532808</v>
      </c>
      <c r="D446" s="36">
        <v>-1.7879940750000001</v>
      </c>
      <c r="E446" s="36">
        <v>-1.757241821</v>
      </c>
      <c r="F446" s="36">
        <v>-1.1207091579999999</v>
      </c>
      <c r="G446" s="36">
        <v>-1.585703112</v>
      </c>
      <c r="H446" s="36">
        <v>-1.663093157</v>
      </c>
      <c r="I446" s="36">
        <v>-2.6694236010000001</v>
      </c>
      <c r="J446" s="36">
        <v>-1.0883010470000001</v>
      </c>
      <c r="K446" s="36">
        <v>-1.4194284150000001</v>
      </c>
      <c r="L446" s="36">
        <v>-1.5479511770000001</v>
      </c>
      <c r="M446" s="36">
        <v>-1.9242063629999999</v>
      </c>
    </row>
    <row r="447" spans="1:13" x14ac:dyDescent="0.2">
      <c r="A447">
        <v>19.5</v>
      </c>
      <c r="B447" s="36">
        <v>-1.333662779</v>
      </c>
      <c r="C447" s="36">
        <v>-1.7086620509999999</v>
      </c>
      <c r="D447" s="36">
        <v>-1.7992759549999999</v>
      </c>
      <c r="E447" s="36">
        <v>-1.7628183239999999</v>
      </c>
      <c r="F447" s="36">
        <v>-1.12259336</v>
      </c>
      <c r="G447" s="36">
        <v>-1.593524597</v>
      </c>
      <c r="H447" s="36">
        <v>-1.6681974449999999</v>
      </c>
      <c r="I447" s="36">
        <v>-2.6991426710000002</v>
      </c>
      <c r="J447" s="36">
        <v>-1.0899388990000001</v>
      </c>
      <c r="K447" s="36">
        <v>-1.422124417</v>
      </c>
      <c r="L447" s="36">
        <v>-1.5508145090000001</v>
      </c>
      <c r="M447" s="36">
        <v>-1.927310058</v>
      </c>
    </row>
    <row r="448" spans="1:13" x14ac:dyDescent="0.2">
      <c r="A448">
        <v>19.600000000000001</v>
      </c>
      <c r="B448" s="36">
        <v>-1.333886873</v>
      </c>
      <c r="C448" s="36">
        <v>-1.716698732</v>
      </c>
      <c r="D448" s="36">
        <v>-1.810562947</v>
      </c>
      <c r="E448" s="36">
        <v>-1.768242911</v>
      </c>
      <c r="F448" s="36">
        <v>-1.1244153809999999</v>
      </c>
      <c r="G448" s="36">
        <v>-1.6013826739999999</v>
      </c>
      <c r="H448" s="36">
        <v>-1.6730684410000001</v>
      </c>
      <c r="I448" s="36">
        <v>-2.7286798000000001</v>
      </c>
      <c r="J448" s="36">
        <v>-1.091371375</v>
      </c>
      <c r="K448" s="36">
        <v>-1.424616702</v>
      </c>
      <c r="L448" s="36">
        <v>-1.55351883</v>
      </c>
      <c r="M448" s="36">
        <v>-1.929881102</v>
      </c>
    </row>
    <row r="449" spans="1:13" x14ac:dyDescent="0.2">
      <c r="A449">
        <v>19.7</v>
      </c>
      <c r="B449" s="36">
        <v>-1.3337257680000001</v>
      </c>
      <c r="C449" s="36">
        <v>-1.724642032</v>
      </c>
      <c r="D449" s="36">
        <v>-1.8218552800000001</v>
      </c>
      <c r="E449" s="36">
        <v>-1.773517456</v>
      </c>
      <c r="F449" s="36">
        <v>-1.126173638</v>
      </c>
      <c r="G449" s="36">
        <v>-1.609281392</v>
      </c>
      <c r="H449" s="36">
        <v>-1.6776999349999999</v>
      </c>
      <c r="I449" s="36">
        <v>-2.7580045119999999</v>
      </c>
      <c r="J449" s="36">
        <v>-1.0925879469999999</v>
      </c>
      <c r="K449" s="36">
        <v>-1.426899245</v>
      </c>
      <c r="L449" s="36">
        <v>-1.556063046</v>
      </c>
      <c r="M449" s="36">
        <v>-1.931916781</v>
      </c>
    </row>
    <row r="450" spans="1:13" x14ac:dyDescent="0.2">
      <c r="A450">
        <v>19.8</v>
      </c>
      <c r="B450" s="36">
        <v>-1.333164971</v>
      </c>
      <c r="C450" s="36">
        <v>-1.7324909479999999</v>
      </c>
      <c r="D450" s="36">
        <v>-1.8331529090000001</v>
      </c>
      <c r="E450" s="36">
        <v>-1.778643835</v>
      </c>
      <c r="F450" s="36">
        <v>-1.1278663630000001</v>
      </c>
      <c r="G450" s="36">
        <v>-1.617224781</v>
      </c>
      <c r="H450" s="36">
        <v>-1.6820853250000001</v>
      </c>
      <c r="I450" s="36">
        <v>-2.7870843879999998</v>
      </c>
      <c r="J450" s="36">
        <v>-1.0935775400000001</v>
      </c>
      <c r="K450" s="36">
        <v>-1.428965711</v>
      </c>
      <c r="L450" s="36">
        <v>-1.558445882</v>
      </c>
      <c r="M450" s="36">
        <v>-1.9334145730000001</v>
      </c>
    </row>
    <row r="451" spans="1:13" x14ac:dyDescent="0.2">
      <c r="A451">
        <v>19.899999999999999</v>
      </c>
      <c r="B451" s="36">
        <v>-1.3321898830000001</v>
      </c>
      <c r="C451" s="36">
        <v>-1.740244272</v>
      </c>
      <c r="D451" s="36">
        <v>-1.8444554929999999</v>
      </c>
      <c r="E451" s="36">
        <v>-1.783623908</v>
      </c>
      <c r="F451" s="36">
        <v>-1.129491585</v>
      </c>
      <c r="G451" s="36">
        <v>-1.6252168440000001</v>
      </c>
      <c r="H451" s="36">
        <v>-1.6862175909999999</v>
      </c>
      <c r="I451" s="36">
        <v>-2.8158849789999998</v>
      </c>
      <c r="J451" s="36">
        <v>-1.094328516</v>
      </c>
      <c r="K451" s="36">
        <v>-1.430809437</v>
      </c>
      <c r="L451" s="36">
        <v>-1.560665878</v>
      </c>
      <c r="M451" s="36">
        <v>-1.9343721389999999</v>
      </c>
    </row>
    <row r="452" spans="1:13" x14ac:dyDescent="0.2">
      <c r="A452">
        <v>20</v>
      </c>
      <c r="B452" s="36">
        <v>-1.3307858130000001</v>
      </c>
      <c r="C452" s="36">
        <v>-1.7479005750000001</v>
      </c>
      <c r="D452" s="36">
        <v>-1.855762369</v>
      </c>
      <c r="E452" s="36">
        <v>-1.7884595139999999</v>
      </c>
      <c r="F452" s="36">
        <v>-1.1310471230000001</v>
      </c>
      <c r="G452" s="36">
        <v>-1.6332615420000001</v>
      </c>
      <c r="H452" s="36">
        <v>-1.6900892670000001</v>
      </c>
      <c r="I452" s="36">
        <v>-2.844369715</v>
      </c>
      <c r="J452" s="36">
        <v>-1.0948286460000001</v>
      </c>
      <c r="K452" s="36">
        <v>-1.432423424</v>
      </c>
      <c r="L452" s="36">
        <v>-1.562721362</v>
      </c>
      <c r="M452" s="36">
        <v>-1.934787305</v>
      </c>
    </row>
    <row r="453" spans="1:13" x14ac:dyDescent="0.2">
      <c r="A453">
        <v>20.100000000000001</v>
      </c>
      <c r="B453" s="36">
        <v>-1.328937998</v>
      </c>
      <c r="C453" s="36">
        <v>-1.7554581890000001</v>
      </c>
      <c r="D453" s="36">
        <v>-1.867072525</v>
      </c>
      <c r="E453" s="36">
        <v>-1.7931524590000001</v>
      </c>
      <c r="F453" s="36">
        <v>-1.1325305670000001</v>
      </c>
      <c r="G453" s="36">
        <v>-1.641362789</v>
      </c>
      <c r="H453" s="36">
        <v>-1.6936924179999999</v>
      </c>
      <c r="I453" s="36">
        <v>-2.8724998149999998</v>
      </c>
      <c r="J453" s="36">
        <v>-1.0950650900000001</v>
      </c>
      <c r="K453" s="36">
        <v>-1.433800314</v>
      </c>
      <c r="L453" s="36">
        <v>-1.564610442</v>
      </c>
      <c r="M453" s="36">
        <v>-1.934787305</v>
      </c>
    </row>
    <row r="454" spans="1:13" x14ac:dyDescent="0.2">
      <c r="A454">
        <v>20.2</v>
      </c>
      <c r="B454" s="36">
        <v>-1.3266316279999999</v>
      </c>
      <c r="C454" s="36">
        <v>-1.7629151839999999</v>
      </c>
      <c r="D454" s="36">
        <v>-1.878384576</v>
      </c>
      <c r="E454" s="36">
        <v>-1.7977045060000001</v>
      </c>
      <c r="F454" s="36">
        <v>-1.133939268</v>
      </c>
      <c r="G454" s="36">
        <v>-1.6495244389999999</v>
      </c>
      <c r="H454" s="36">
        <v>-1.697018613</v>
      </c>
      <c r="I454" s="36">
        <v>-2.900234196</v>
      </c>
      <c r="J454" s="36">
        <v>-1.0950650900000001</v>
      </c>
      <c r="K454" s="36">
        <v>-1.4349323780000001</v>
      </c>
      <c r="L454" s="36">
        <v>-1.566330987</v>
      </c>
      <c r="M454" s="36">
        <v>-1.934787305</v>
      </c>
    </row>
    <row r="455" spans="1:13" x14ac:dyDescent="0.2">
      <c r="A455">
        <v>20.3</v>
      </c>
      <c r="B455" s="36">
        <v>-1.323851865</v>
      </c>
      <c r="C455" s="36">
        <v>-1.7702693540000001</v>
      </c>
      <c r="D455" s="36">
        <v>-1.8896967389999999</v>
      </c>
      <c r="E455" s="36">
        <v>-1.802117365</v>
      </c>
      <c r="F455" s="36">
        <v>-1.135270327</v>
      </c>
      <c r="G455" s="36">
        <v>-1.6577502749999999</v>
      </c>
      <c r="H455" s="36">
        <v>-1.700058896</v>
      </c>
      <c r="I455" s="36">
        <v>-2.9275293759999998</v>
      </c>
      <c r="J455" s="36">
        <v>-1.0950650900000001</v>
      </c>
      <c r="K455" s="36">
        <v>-1.435811497</v>
      </c>
      <c r="L455" s="36">
        <v>-1.56788061</v>
      </c>
      <c r="M455" s="36">
        <v>-1.934787305</v>
      </c>
    </row>
    <row r="456" spans="1:13" x14ac:dyDescent="0.2">
      <c r="A456">
        <v>20.399999999999999</v>
      </c>
      <c r="B456" s="36">
        <v>-1.3205838670000001</v>
      </c>
      <c r="C456" s="36">
        <v>-1.7775181950000001</v>
      </c>
      <c r="D456" s="36">
        <v>-1.9010067989999999</v>
      </c>
      <c r="E456" s="36">
        <v>-1.8063926800000001</v>
      </c>
      <c r="F456" s="36">
        <v>-1.136520572</v>
      </c>
      <c r="G456" s="36">
        <v>-1.666044002</v>
      </c>
      <c r="H456" s="36">
        <v>-1.702803756</v>
      </c>
      <c r="I456" s="36">
        <v>-2.9543393770000002</v>
      </c>
      <c r="J456" s="36">
        <v>-1.0950650900000001</v>
      </c>
      <c r="K456" s="36">
        <v>-1.436429146</v>
      </c>
      <c r="L456" s="36">
        <v>-1.5692566509999999</v>
      </c>
      <c r="M456" s="36">
        <v>-1.934787305</v>
      </c>
    </row>
    <row r="457" spans="1:13" x14ac:dyDescent="0.2">
      <c r="A457">
        <v>20.5</v>
      </c>
      <c r="B457" s="36">
        <v>-1.3168128109999999</v>
      </c>
      <c r="C457" s="36">
        <v>-1.784658882</v>
      </c>
      <c r="D457" s="36">
        <v>-1.912312088</v>
      </c>
      <c r="E457" s="36">
        <v>-1.8105320250000001</v>
      </c>
      <c r="F457" s="36">
        <v>-1.137686553</v>
      </c>
      <c r="G457" s="36">
        <v>-1.67440923</v>
      </c>
      <c r="H457" s="36">
        <v>-1.705243104</v>
      </c>
      <c r="I457" s="36">
        <v>-2.9806156239999999</v>
      </c>
      <c r="J457" s="36">
        <v>-1.0950650900000001</v>
      </c>
      <c r="K457" s="36">
        <v>-1.436776378</v>
      </c>
      <c r="L457" s="36">
        <v>-1.5704561610000001</v>
      </c>
      <c r="M457" s="36">
        <v>-1.934787305</v>
      </c>
    </row>
    <row r="458" spans="1:13" x14ac:dyDescent="0.2">
      <c r="A458">
        <v>20.6</v>
      </c>
      <c r="B458" s="36">
        <v>-1.312523922</v>
      </c>
      <c r="C458" s="36">
        <v>-1.79168825</v>
      </c>
      <c r="D458" s="36">
        <v>-1.923609449</v>
      </c>
      <c r="E458" s="36">
        <v>-1.814536887</v>
      </c>
      <c r="F458" s="36">
        <v>-1.1387645209999999</v>
      </c>
      <c r="G458" s="36">
        <v>-1.6828494679999999</v>
      </c>
      <c r="H458" s="36">
        <v>-1.7073662359999999</v>
      </c>
      <c r="I458" s="36">
        <v>-3.0063068419999999</v>
      </c>
      <c r="J458" s="36">
        <v>-1.0950650900000001</v>
      </c>
      <c r="K458" s="36">
        <v>-1.4368438079999999</v>
      </c>
      <c r="L458" s="36">
        <v>-1.571475881</v>
      </c>
      <c r="M458" s="36">
        <v>-1.934787305</v>
      </c>
    </row>
    <row r="459" spans="1:13" x14ac:dyDescent="0.2">
      <c r="A459">
        <v>20.7</v>
      </c>
      <c r="B459" s="36">
        <v>-1.3077025010000001</v>
      </c>
      <c r="C459" s="36">
        <v>-1.798602775</v>
      </c>
      <c r="D459" s="36">
        <v>-1.934895212</v>
      </c>
      <c r="E459" s="36">
        <v>-1.81840866</v>
      </c>
      <c r="F459" s="36">
        <v>-1.139750415</v>
      </c>
      <c r="G459" s="36">
        <v>-1.6913681110000001</v>
      </c>
      <c r="H459" s="36">
        <v>-1.709161809</v>
      </c>
      <c r="I459" s="36">
        <v>-3.0313589539999999</v>
      </c>
      <c r="J459" s="36">
        <v>-1.0950650900000001</v>
      </c>
      <c r="K459" s="36">
        <v>-1.4368438079999999</v>
      </c>
      <c r="L459" s="36">
        <v>-1.572312229</v>
      </c>
      <c r="M459" s="36">
        <v>-1.934787305</v>
      </c>
    </row>
    <row r="460" spans="1:13" x14ac:dyDescent="0.2">
      <c r="A460">
        <v>20.8</v>
      </c>
      <c r="B460" s="36">
        <v>-1.302333948</v>
      </c>
      <c r="C460" s="36">
        <v>-1.8053985450000001</v>
      </c>
      <c r="D460" s="36">
        <v>-1.9461651579999999</v>
      </c>
      <c r="E460" s="36">
        <v>-1.8221486330000001</v>
      </c>
      <c r="F460" s="36">
        <v>-1.1406398449999999</v>
      </c>
      <c r="G460" s="36">
        <v>-1.69996843</v>
      </c>
      <c r="H460" s="36">
        <v>-1.7106178030000001</v>
      </c>
      <c r="I460" s="36">
        <v>-3.0557149689999998</v>
      </c>
      <c r="J460" s="36">
        <v>-1.0950650900000001</v>
      </c>
      <c r="K460" s="36">
        <v>-1.4368438079999999</v>
      </c>
      <c r="L460" s="36">
        <v>-1.572961278</v>
      </c>
      <c r="M460" s="36">
        <v>-1.934787305</v>
      </c>
    </row>
    <row r="461" spans="1:13" x14ac:dyDescent="0.2">
      <c r="A461">
        <v>20.9</v>
      </c>
      <c r="B461" s="36">
        <v>-1.2964037989999999</v>
      </c>
      <c r="C461" s="36">
        <v>-1.8120712450000001</v>
      </c>
      <c r="D461" s="36">
        <v>-1.957414489</v>
      </c>
      <c r="E461" s="36">
        <v>-1.8257579829999999</v>
      </c>
      <c r="F461" s="36">
        <v>-1.1414280750000001</v>
      </c>
      <c r="G461" s="36">
        <v>-1.708653558</v>
      </c>
      <c r="H461" s="36">
        <v>-1.7117214949999999</v>
      </c>
      <c r="I461" s="36">
        <v>-3.0793148750000001</v>
      </c>
      <c r="J461" s="36">
        <v>-1.0950650900000001</v>
      </c>
      <c r="K461" s="36">
        <v>-1.4368438079999999</v>
      </c>
      <c r="L461" s="36">
        <v>-1.5734187390000001</v>
      </c>
      <c r="M461" s="36">
        <v>-1.934787305</v>
      </c>
    </row>
    <row r="462" spans="1:13" x14ac:dyDescent="0.2">
      <c r="A462">
        <v>21</v>
      </c>
      <c r="B462" s="36">
        <v>-1.2964037989999999</v>
      </c>
      <c r="C462" s="36">
        <v>-1.818616129</v>
      </c>
      <c r="D462" s="36">
        <v>-1.9686377989999999</v>
      </c>
      <c r="E462" s="36">
        <v>-1.829237762</v>
      </c>
      <c r="F462" s="36">
        <v>-1.142110009</v>
      </c>
      <c r="G462" s="36">
        <v>-1.717426479</v>
      </c>
      <c r="H462" s="36">
        <v>-1.7124594230000001</v>
      </c>
      <c r="I462" s="36">
        <v>-3.1020955240000001</v>
      </c>
      <c r="J462" s="36">
        <v>-1.0950650900000001</v>
      </c>
      <c r="K462" s="36">
        <v>-1.4368438079999999</v>
      </c>
      <c r="L462" s="36">
        <v>-1.573679941</v>
      </c>
      <c r="M462" s="36">
        <v>-1.934787305</v>
      </c>
    </row>
    <row r="463" spans="1:13" x14ac:dyDescent="0.2">
      <c r="A463">
        <v>21.1</v>
      </c>
      <c r="B463" s="36">
        <v>-1.2964037989999999</v>
      </c>
      <c r="C463" s="36">
        <v>-1.8250279949999999</v>
      </c>
      <c r="D463" s="36">
        <v>-1.979829034</v>
      </c>
      <c r="E463" s="36">
        <v>-1.8325888889999999</v>
      </c>
      <c r="F463" s="36">
        <v>-1.1426801689999999</v>
      </c>
      <c r="G463" s="36">
        <v>-1.7262900189999999</v>
      </c>
      <c r="H463" s="36">
        <v>-1.7128173520000001</v>
      </c>
      <c r="I463" s="36">
        <v>-3.12399052</v>
      </c>
      <c r="J463" s="36">
        <v>-1.0950650900000001</v>
      </c>
      <c r="K463" s="36">
        <v>-1.4368438079999999</v>
      </c>
      <c r="L463" s="36">
        <v>-1.573739813</v>
      </c>
      <c r="M463" s="36">
        <v>-1.934787305</v>
      </c>
    </row>
    <row r="464" spans="1:13" x14ac:dyDescent="0.2">
      <c r="A464">
        <v>21.2</v>
      </c>
      <c r="B464" s="36">
        <v>-1.2964037989999999</v>
      </c>
      <c r="C464" s="36">
        <v>-1.831301166</v>
      </c>
      <c r="D464" s="36">
        <v>-1.9909814640000001</v>
      </c>
      <c r="E464" s="36">
        <v>-1.835812142</v>
      </c>
      <c r="F464" s="36">
        <v>-1.1431326850000001</v>
      </c>
      <c r="G464" s="36">
        <v>-1.7352468320000001</v>
      </c>
      <c r="H464" s="36">
        <v>-1.7128173520000001</v>
      </c>
      <c r="I464" s="36">
        <v>-3.144930097</v>
      </c>
      <c r="J464" s="36">
        <v>-1.0950650900000001</v>
      </c>
      <c r="K464" s="36">
        <v>-1.4368438079999999</v>
      </c>
      <c r="L464" s="36">
        <v>-1.573739813</v>
      </c>
      <c r="M464" s="36">
        <v>-1.934787305</v>
      </c>
    </row>
    <row r="465" spans="1:13" x14ac:dyDescent="0.2">
      <c r="A465">
        <v>21.3</v>
      </c>
      <c r="B465" s="36">
        <v>-1.2964037989999999</v>
      </c>
      <c r="C465" s="36">
        <v>-1.837429459</v>
      </c>
      <c r="D465" s="36">
        <v>-2.0020876429999999</v>
      </c>
      <c r="E465" s="36">
        <v>-1.838908145</v>
      </c>
      <c r="F465" s="36">
        <v>-1.1434612689999999</v>
      </c>
      <c r="G465" s="36">
        <v>-1.744299388</v>
      </c>
      <c r="H465" s="36">
        <v>-1.7128173520000001</v>
      </c>
      <c r="I465" s="36">
        <v>-3.1648410010000001</v>
      </c>
      <c r="J465" s="36">
        <v>-1.0950650900000001</v>
      </c>
      <c r="K465" s="36">
        <v>-1.4368438079999999</v>
      </c>
      <c r="L465" s="36">
        <v>-1.573739813</v>
      </c>
      <c r="M465" s="36">
        <v>-1.934787305</v>
      </c>
    </row>
    <row r="466" spans="1:13" x14ac:dyDescent="0.2">
      <c r="A466">
        <v>21.4</v>
      </c>
      <c r="B466" s="36">
        <v>-1.2964037989999999</v>
      </c>
      <c r="C466" s="36">
        <v>-1.8434061660000001</v>
      </c>
      <c r="D466" s="36">
        <v>-2.0131393790000001</v>
      </c>
      <c r="E466" s="36">
        <v>-1.8418773639999999</v>
      </c>
      <c r="F466" s="36">
        <v>-1.1436591979999999</v>
      </c>
      <c r="G466" s="36">
        <v>-1.7534499610000001</v>
      </c>
      <c r="H466" s="36">
        <v>-1.7128173520000001</v>
      </c>
      <c r="I466" s="36">
        <v>-3.1836463670000001</v>
      </c>
      <c r="J466" s="36">
        <v>-1.0950650900000001</v>
      </c>
      <c r="K466" s="36">
        <v>-1.4368438079999999</v>
      </c>
      <c r="L466" s="36">
        <v>-1.573739813</v>
      </c>
      <c r="M466" s="36">
        <v>-1.934787305</v>
      </c>
    </row>
    <row r="467" spans="1:13" x14ac:dyDescent="0.2">
      <c r="A467">
        <v>21.5</v>
      </c>
      <c r="B467" s="36">
        <v>-1.2964037989999999</v>
      </c>
      <c r="C467" s="36">
        <v>-1.849224022</v>
      </c>
      <c r="D467" s="36">
        <v>-2.024127692</v>
      </c>
      <c r="E467" s="36">
        <v>-1.844720098</v>
      </c>
      <c r="F467" s="36">
        <v>-1.143719301</v>
      </c>
      <c r="G467" s="36">
        <v>-1.7627006199999999</v>
      </c>
      <c r="H467" s="36">
        <v>-1.7128173520000001</v>
      </c>
      <c r="I467" s="36">
        <v>-3.2012655919999999</v>
      </c>
      <c r="J467" s="36">
        <v>-1.0950650900000001</v>
      </c>
      <c r="K467" s="36">
        <v>-1.4368438079999999</v>
      </c>
      <c r="L467" s="36">
        <v>-1.573739813</v>
      </c>
      <c r="M467" s="36">
        <v>-1.934787305</v>
      </c>
    </row>
    <row r="468" spans="1:13" x14ac:dyDescent="0.2">
      <c r="A468">
        <v>21.6</v>
      </c>
      <c r="B468" s="36">
        <v>-1.2964037989999999</v>
      </c>
      <c r="C468" s="36">
        <v>-1.8548751800000001</v>
      </c>
      <c r="D468" s="36">
        <v>-2.0350427770000001</v>
      </c>
      <c r="E468" s="36">
        <v>-1.8474364670000001</v>
      </c>
      <c r="F468" s="36">
        <v>-1.143719301</v>
      </c>
      <c r="G468" s="36">
        <v>-1.772053213</v>
      </c>
      <c r="H468" s="36">
        <v>-1.7128173520000001</v>
      </c>
      <c r="I468" s="36">
        <v>-3.217614207</v>
      </c>
      <c r="J468" s="36">
        <v>-1.0950650900000001</v>
      </c>
      <c r="K468" s="36">
        <v>-1.4368438079999999</v>
      </c>
      <c r="L468" s="36">
        <v>-1.573739813</v>
      </c>
      <c r="M468" s="36">
        <v>-1.934787305</v>
      </c>
    </row>
    <row r="469" spans="1:13" x14ac:dyDescent="0.2">
      <c r="A469">
        <v>21.7</v>
      </c>
      <c r="B469" s="36">
        <v>-1.2964037989999999</v>
      </c>
      <c r="C469" s="36">
        <v>-1.860351187</v>
      </c>
      <c r="D469" s="36">
        <v>-2.0458739690000001</v>
      </c>
      <c r="E469" s="36">
        <v>-1.850026409</v>
      </c>
      <c r="F469" s="36">
        <v>-1.143719301</v>
      </c>
      <c r="G469" s="36">
        <v>-1.7815093580000001</v>
      </c>
      <c r="H469" s="36">
        <v>-1.7128173520000001</v>
      </c>
      <c r="I469" s="36">
        <v>-3.2326037419999998</v>
      </c>
      <c r="J469" s="36">
        <v>-1.0950650900000001</v>
      </c>
      <c r="K469" s="36">
        <v>-1.4368438079999999</v>
      </c>
      <c r="L469" s="36">
        <v>-1.573739813</v>
      </c>
      <c r="M469" s="36">
        <v>-1.934787305</v>
      </c>
    </row>
    <row r="470" spans="1:13" x14ac:dyDescent="0.2">
      <c r="A470">
        <v>21.8</v>
      </c>
      <c r="B470" s="36">
        <v>-1.2964037989999999</v>
      </c>
      <c r="C470" s="36">
        <v>-1.865642952</v>
      </c>
      <c r="D470" s="36">
        <v>-2.0566097010000002</v>
      </c>
      <c r="E470" s="36">
        <v>-1.8524896710000001</v>
      </c>
      <c r="F470" s="36">
        <v>-1.143719301</v>
      </c>
      <c r="G470" s="36">
        <v>-1.791070427</v>
      </c>
      <c r="H470" s="36">
        <v>-1.7128173520000001</v>
      </c>
      <c r="I470" s="36">
        <v>-3.2461416000000001</v>
      </c>
      <c r="J470" s="36">
        <v>-1.0950650900000001</v>
      </c>
      <c r="K470" s="36">
        <v>-1.4368438079999999</v>
      </c>
      <c r="L470" s="36">
        <v>-1.573739813</v>
      </c>
      <c r="M470" s="36">
        <v>-1.934787305</v>
      </c>
    </row>
    <row r="471" spans="1:13" x14ac:dyDescent="0.2">
      <c r="A471">
        <v>21.9</v>
      </c>
      <c r="B471" s="36">
        <v>-1.2964037989999999</v>
      </c>
      <c r="C471" s="36">
        <v>-1.8707407199999999</v>
      </c>
      <c r="D471" s="36">
        <v>-2.0672374640000002</v>
      </c>
      <c r="E471" s="36">
        <v>-1.8548258010000001</v>
      </c>
      <c r="F471" s="36">
        <v>-1.143719301</v>
      </c>
      <c r="G471" s="36">
        <v>-1.800737539</v>
      </c>
      <c r="H471" s="36">
        <v>-1.7128173520000001</v>
      </c>
      <c r="I471" s="36">
        <v>-3.2581309100000002</v>
      </c>
      <c r="J471" s="36">
        <v>-1.0950650900000001</v>
      </c>
      <c r="K471" s="36">
        <v>-1.4368438079999999</v>
      </c>
      <c r="L471" s="36">
        <v>-1.573739813</v>
      </c>
      <c r="M471" s="36">
        <v>-1.934787305</v>
      </c>
    </row>
    <row r="472" spans="1:13" x14ac:dyDescent="0.2">
      <c r="A472">
        <v>22</v>
      </c>
      <c r="B472" s="36">
        <v>-1.2964037989999999</v>
      </c>
      <c r="C472" s="36">
        <v>-1.8756340439999999</v>
      </c>
      <c r="D472" s="36">
        <v>-2.0777437669999999</v>
      </c>
      <c r="E472" s="36">
        <v>-1.8570341429999999</v>
      </c>
      <c r="F472" s="36">
        <v>-1.143719301</v>
      </c>
      <c r="G472" s="36">
        <v>-1.8105115460000001</v>
      </c>
      <c r="H472" s="36">
        <v>-1.7128173520000001</v>
      </c>
      <c r="I472" s="36">
        <v>-3.2684703919999998</v>
      </c>
      <c r="J472" s="36">
        <v>-1.0950650900000001</v>
      </c>
      <c r="K472" s="36">
        <v>-1.4368438079999999</v>
      </c>
      <c r="L472" s="36">
        <v>-1.573739813</v>
      </c>
      <c r="M472" s="36">
        <v>-1.934787305</v>
      </c>
    </row>
    <row r="473" spans="1:13" x14ac:dyDescent="0.2">
      <c r="A473">
        <v>22.1</v>
      </c>
      <c r="B473" s="36">
        <v>-1.2964037989999999</v>
      </c>
      <c r="C473" s="36">
        <v>-1.880311751</v>
      </c>
      <c r="D473" s="36">
        <v>-2.0881140930000002</v>
      </c>
      <c r="E473" s="36">
        <v>-1.8591138330000001</v>
      </c>
      <c r="F473" s="36">
        <v>-1.143719301</v>
      </c>
      <c r="G473" s="36">
        <v>-1.820393017</v>
      </c>
      <c r="H473" s="36">
        <v>-1.7128173520000001</v>
      </c>
      <c r="I473" s="36">
        <v>-3.2770542150000002</v>
      </c>
      <c r="J473" s="36">
        <v>-1.0950650900000001</v>
      </c>
      <c r="K473" s="36">
        <v>-1.4368438079999999</v>
      </c>
      <c r="L473" s="36">
        <v>-1.573739813</v>
      </c>
      <c r="M473" s="36">
        <v>-1.934787305</v>
      </c>
    </row>
    <row r="474" spans="1:13" x14ac:dyDescent="0.2">
      <c r="A474">
        <v>22.2</v>
      </c>
      <c r="B474" s="36">
        <v>-1.2964037989999999</v>
      </c>
      <c r="C474" s="36">
        <v>-1.8847619179999999</v>
      </c>
      <c r="D474" s="36">
        <v>-2.098332858</v>
      </c>
      <c r="E474" s="36">
        <v>-1.86106379</v>
      </c>
      <c r="F474" s="36">
        <v>-1.143719301</v>
      </c>
      <c r="G474" s="36">
        <v>-1.8303822329999999</v>
      </c>
      <c r="H474" s="36">
        <v>-1.7128173520000001</v>
      </c>
      <c r="I474" s="36">
        <v>-3.2837718470000001</v>
      </c>
      <c r="J474" s="36">
        <v>-1.0950650900000001</v>
      </c>
      <c r="K474" s="36">
        <v>-1.4368438079999999</v>
      </c>
      <c r="L474" s="36">
        <v>-1.573739813</v>
      </c>
      <c r="M474" s="36">
        <v>-1.934787305</v>
      </c>
    </row>
    <row r="475" spans="1:13" x14ac:dyDescent="0.2">
      <c r="A475">
        <v>22.3</v>
      </c>
      <c r="B475" s="36">
        <v>-1.2964037989999999</v>
      </c>
      <c r="C475" s="36">
        <v>-1.888971835</v>
      </c>
      <c r="D475" s="36">
        <v>-2.108383366</v>
      </c>
      <c r="E475" s="36">
        <v>-1.8628827139999999</v>
      </c>
      <c r="F475" s="36">
        <v>-1.143719301</v>
      </c>
      <c r="G475" s="36">
        <v>-1.840479169</v>
      </c>
      <c r="H475" s="36">
        <v>-1.7128173520000001</v>
      </c>
      <c r="I475" s="36">
        <v>-3.2885079089999998</v>
      </c>
      <c r="J475" s="36">
        <v>-1.0950650900000001</v>
      </c>
      <c r="K475" s="36">
        <v>-1.4368438079999999</v>
      </c>
      <c r="L475" s="36">
        <v>-1.573739813</v>
      </c>
      <c r="M475" s="36">
        <v>-1.934787305</v>
      </c>
    </row>
    <row r="476" spans="1:13" x14ac:dyDescent="0.2">
      <c r="A476">
        <v>22.4</v>
      </c>
      <c r="B476" s="36">
        <v>-1.2964037989999999</v>
      </c>
      <c r="C476" s="36">
        <v>-1.892927979</v>
      </c>
      <c r="D476" s="36">
        <v>-2.1182477620000002</v>
      </c>
      <c r="E476" s="36">
        <v>-1.8645690800000001</v>
      </c>
      <c r="F476" s="36">
        <v>-1.143719301</v>
      </c>
      <c r="G476" s="36">
        <v>-1.8506834839999999</v>
      </c>
      <c r="H476" s="36">
        <v>-1.7128173520000001</v>
      </c>
      <c r="I476" s="36">
        <v>-3.2911420210000002</v>
      </c>
      <c r="J476" s="36">
        <v>-1.0950650900000001</v>
      </c>
      <c r="K476" s="36">
        <v>-1.4368438079999999</v>
      </c>
      <c r="L476" s="36">
        <v>-1.573739813</v>
      </c>
      <c r="M476" s="36">
        <v>-1.934787305</v>
      </c>
    </row>
    <row r="477" spans="1:13" x14ac:dyDescent="0.2">
      <c r="A477">
        <v>22.5</v>
      </c>
      <c r="B477" s="36">
        <v>-1.2964037989999999</v>
      </c>
      <c r="C477" s="36">
        <v>-1.8966159789999999</v>
      </c>
      <c r="D477" s="36">
        <v>-2.1279069910000001</v>
      </c>
      <c r="E477" s="36">
        <v>-1.8661211360000001</v>
      </c>
      <c r="F477" s="36">
        <v>-1.143719301</v>
      </c>
      <c r="G477" s="36">
        <v>-1.86099451</v>
      </c>
      <c r="H477" s="36">
        <v>-1.7128173520000001</v>
      </c>
      <c r="I477" s="36">
        <v>-3.2915486459999999</v>
      </c>
      <c r="J477" s="36">
        <v>-1.0950650900000001</v>
      </c>
      <c r="K477" s="36">
        <v>-1.4368438079999999</v>
      </c>
      <c r="L477" s="36">
        <v>-1.573739813</v>
      </c>
      <c r="M477" s="36">
        <v>-1.934787305</v>
      </c>
    </row>
    <row r="478" spans="1:13" x14ac:dyDescent="0.2">
      <c r="A478">
        <v>22.6</v>
      </c>
      <c r="B478" s="36">
        <v>-1.2964037989999999</v>
      </c>
      <c r="C478" s="36">
        <v>-1.9000205830000001</v>
      </c>
      <c r="D478" s="36">
        <v>-2.1373407449999999</v>
      </c>
      <c r="E478" s="36">
        <v>-1.8675368999999999</v>
      </c>
      <c r="F478" s="36">
        <v>-1.143719301</v>
      </c>
      <c r="G478" s="36">
        <v>-1.8714112380000001</v>
      </c>
      <c r="H478" s="36">
        <v>-1.7128173520000001</v>
      </c>
      <c r="I478" s="36">
        <v>-3.2915486459999999</v>
      </c>
      <c r="J478" s="36">
        <v>-1.0950650900000001</v>
      </c>
      <c r="K478" s="36">
        <v>-1.4368438079999999</v>
      </c>
      <c r="L478" s="36">
        <v>-1.573739813</v>
      </c>
      <c r="M478" s="36">
        <v>-1.934787305</v>
      </c>
    </row>
    <row r="479" spans="1:13" x14ac:dyDescent="0.2">
      <c r="A479">
        <v>22.7</v>
      </c>
      <c r="B479" s="36">
        <v>-1.2964037989999999</v>
      </c>
      <c r="C479" s="36">
        <v>-1.9031256270000001</v>
      </c>
      <c r="D479" s="36">
        <v>-2.146527421</v>
      </c>
      <c r="E479" s="36">
        <v>-1.8688141570000001</v>
      </c>
      <c r="F479" s="36">
        <v>-1.143719301</v>
      </c>
      <c r="G479" s="36">
        <v>-1.881932307</v>
      </c>
      <c r="H479" s="36">
        <v>-1.7128173520000001</v>
      </c>
      <c r="I479" s="36">
        <v>-3.2915486459999999</v>
      </c>
      <c r="J479" s="36">
        <v>-1.0950650900000001</v>
      </c>
      <c r="K479" s="36">
        <v>-1.4368438079999999</v>
      </c>
      <c r="L479" s="36">
        <v>-1.573739813</v>
      </c>
      <c r="M479" s="36">
        <v>-1.934787305</v>
      </c>
    </row>
    <row r="480" spans="1:13" x14ac:dyDescent="0.2">
      <c r="A480">
        <v>22.8</v>
      </c>
      <c r="B480" s="36">
        <v>-1.2964037989999999</v>
      </c>
      <c r="C480" s="36">
        <v>-1.9059139970000001</v>
      </c>
      <c r="D480" s="36">
        <v>-2.1554440659999998</v>
      </c>
      <c r="E480" s="36">
        <v>-1.8699504570000001</v>
      </c>
      <c r="F480" s="36">
        <v>-1.143719301</v>
      </c>
      <c r="G480" s="36">
        <v>-1.892555993</v>
      </c>
      <c r="H480" s="36">
        <v>-1.7128173520000001</v>
      </c>
      <c r="I480" s="36">
        <v>-3.2915486459999999</v>
      </c>
      <c r="J480" s="36">
        <v>-1.0950650900000001</v>
      </c>
      <c r="K480" s="36">
        <v>-1.4368438079999999</v>
      </c>
      <c r="L480" s="36">
        <v>-1.573739813</v>
      </c>
      <c r="M480" s="36">
        <v>-1.934787305</v>
      </c>
    </row>
    <row r="481" spans="1:13" x14ac:dyDescent="0.2">
      <c r="A481">
        <v>22.9</v>
      </c>
      <c r="B481" s="36">
        <v>-1.2964037989999999</v>
      </c>
      <c r="C481" s="36">
        <v>-1.908367599</v>
      </c>
      <c r="D481" s="36">
        <v>-2.1640663290000002</v>
      </c>
      <c r="E481" s="36">
        <v>-1.8709431139999999</v>
      </c>
      <c r="F481" s="36">
        <v>-1.143719301</v>
      </c>
      <c r="G481" s="36">
        <v>-1.9032801960000001</v>
      </c>
      <c r="H481" s="36">
        <v>-1.7128173520000001</v>
      </c>
      <c r="I481" s="36">
        <v>-3.2915486459999999</v>
      </c>
      <c r="J481" s="36">
        <v>-1.0950650900000001</v>
      </c>
      <c r="K481" s="36">
        <v>-1.4368438079999999</v>
      </c>
      <c r="L481" s="36">
        <v>-1.573739813</v>
      </c>
      <c r="M481" s="36">
        <v>-1.934787305</v>
      </c>
    </row>
    <row r="482" spans="1:13" x14ac:dyDescent="0.2">
      <c r="A482">
        <v>23</v>
      </c>
      <c r="B482" s="36">
        <v>-1.2964037989999999</v>
      </c>
      <c r="C482" s="36">
        <v>-1.910467318</v>
      </c>
      <c r="D482" s="36">
        <v>-2.1723684109999999</v>
      </c>
      <c r="E482" s="36">
        <v>-1.871789208</v>
      </c>
      <c r="F482" s="36">
        <v>-1.143719301</v>
      </c>
      <c r="G482" s="36">
        <v>-1.9141024259999999</v>
      </c>
      <c r="H482" s="36">
        <v>-1.7128173520000001</v>
      </c>
      <c r="I482" s="36">
        <v>-3.2915486459999999</v>
      </c>
      <c r="J482" s="36">
        <v>-1.0950650900000001</v>
      </c>
      <c r="K482" s="36">
        <v>-1.4368438079999999</v>
      </c>
      <c r="L482" s="36">
        <v>-1.573739813</v>
      </c>
      <c r="M482" s="36">
        <v>-1.934787305</v>
      </c>
    </row>
    <row r="483" spans="1:13" x14ac:dyDescent="0.2">
      <c r="A483">
        <v>23.1</v>
      </c>
      <c r="B483" s="36">
        <v>-1.2964037989999999</v>
      </c>
      <c r="C483" s="36">
        <v>-1.9121929870000001</v>
      </c>
      <c r="D483" s="36">
        <v>-2.18032301</v>
      </c>
      <c r="E483" s="36">
        <v>-1.8724855819999999</v>
      </c>
      <c r="F483" s="36">
        <v>-1.143719301</v>
      </c>
      <c r="G483" s="36">
        <v>-1.9250197950000001</v>
      </c>
      <c r="H483" s="36">
        <v>-1.7128173520000001</v>
      </c>
      <c r="I483" s="36">
        <v>-3.2915486459999999</v>
      </c>
      <c r="J483" s="36">
        <v>-1.0950650900000001</v>
      </c>
      <c r="K483" s="36">
        <v>-1.4368438079999999</v>
      </c>
      <c r="L483" s="36">
        <v>-1.573739813</v>
      </c>
      <c r="M483" s="36">
        <v>-1.934787305</v>
      </c>
    </row>
    <row r="484" spans="1:13" x14ac:dyDescent="0.2">
      <c r="A484">
        <v>23.2</v>
      </c>
      <c r="B484" s="36">
        <v>-1.2964037989999999</v>
      </c>
      <c r="C484" s="36">
        <v>-1.9135233460000001</v>
      </c>
      <c r="D484" s="36">
        <v>-2.1879012680000001</v>
      </c>
      <c r="E484" s="36">
        <v>-1.8730288450000001</v>
      </c>
      <c r="F484" s="36">
        <v>-1.143719301</v>
      </c>
      <c r="G484" s="36">
        <v>-1.9360290019999999</v>
      </c>
      <c r="H484" s="36">
        <v>-1.7128173520000001</v>
      </c>
      <c r="I484" s="36">
        <v>-3.2915486459999999</v>
      </c>
      <c r="J484" s="36">
        <v>-1.0950650900000001</v>
      </c>
      <c r="K484" s="36">
        <v>-1.4368438079999999</v>
      </c>
      <c r="L484" s="36">
        <v>-1.573739813</v>
      </c>
      <c r="M484" s="36">
        <v>-1.934787305</v>
      </c>
    </row>
    <row r="485" spans="1:13" x14ac:dyDescent="0.2">
      <c r="A485">
        <v>23.3</v>
      </c>
      <c r="B485" s="36">
        <v>-1.2964037989999999</v>
      </c>
      <c r="C485" s="36">
        <v>-1.914436005</v>
      </c>
      <c r="D485" s="36">
        <v>-2.1950727140000001</v>
      </c>
      <c r="E485" s="36">
        <v>-1.8734153730000001</v>
      </c>
      <c r="F485" s="36">
        <v>-1.143719301</v>
      </c>
      <c r="G485" s="36">
        <v>-1.9471263240000001</v>
      </c>
      <c r="H485" s="36">
        <v>-1.7128173520000001</v>
      </c>
      <c r="I485" s="36">
        <v>-3.2915486459999999</v>
      </c>
      <c r="J485" s="36">
        <v>-1.0950650900000001</v>
      </c>
      <c r="K485" s="36">
        <v>-1.4368438079999999</v>
      </c>
      <c r="L485" s="36">
        <v>-1.573739813</v>
      </c>
      <c r="M485" s="36">
        <v>-1.934787305</v>
      </c>
    </row>
    <row r="486" spans="1:13" x14ac:dyDescent="0.2">
      <c r="A486">
        <v>23.4</v>
      </c>
      <c r="B486" s="36">
        <v>-1.2964037989999999</v>
      </c>
      <c r="C486" s="36">
        <v>-1.914907406</v>
      </c>
      <c r="D486" s="36">
        <v>-2.201805212</v>
      </c>
      <c r="E486" s="36">
        <v>-1.8736413119999999</v>
      </c>
      <c r="F486" s="36">
        <v>-1.143719301</v>
      </c>
      <c r="G486" s="36">
        <v>-1.9583076020000001</v>
      </c>
      <c r="H486" s="36">
        <v>-1.7128173520000001</v>
      </c>
      <c r="I486" s="36">
        <v>-3.2915486459999999</v>
      </c>
      <c r="J486" s="36">
        <v>-1.0950650900000001</v>
      </c>
      <c r="K486" s="36">
        <v>-1.4368438079999999</v>
      </c>
      <c r="L486" s="36">
        <v>-1.573739813</v>
      </c>
      <c r="M486" s="36">
        <v>-1.934787305</v>
      </c>
    </row>
    <row r="487" spans="1:13" x14ac:dyDescent="0.2">
      <c r="A487">
        <v>23.5</v>
      </c>
      <c r="B487" s="36">
        <v>-1.2964037989999999</v>
      </c>
      <c r="C487" s="36">
        <v>-1.914912781</v>
      </c>
      <c r="D487" s="36">
        <v>-2.2080648969999999</v>
      </c>
      <c r="E487" s="36">
        <v>-1.8737025819999999</v>
      </c>
      <c r="F487" s="36">
        <v>-1.143719301</v>
      </c>
      <c r="G487" s="36">
        <v>-1.969568228</v>
      </c>
      <c r="H487" s="36">
        <v>-1.7128173520000001</v>
      </c>
      <c r="I487" s="36">
        <v>-3.2915486459999999</v>
      </c>
      <c r="J487" s="36">
        <v>-1.0950650900000001</v>
      </c>
      <c r="K487" s="36">
        <v>-1.4368438079999999</v>
      </c>
      <c r="L487" s="36">
        <v>-1.573739813</v>
      </c>
      <c r="M487" s="36">
        <v>-1.934787305</v>
      </c>
    </row>
    <row r="488" spans="1:13" x14ac:dyDescent="0.2">
      <c r="A488">
        <v>23.6</v>
      </c>
      <c r="B488" s="36">
        <v>-1.2964037989999999</v>
      </c>
      <c r="C488" s="36">
        <v>-1.914912781</v>
      </c>
      <c r="D488" s="36">
        <v>-2.213816118</v>
      </c>
      <c r="E488" s="36">
        <v>-1.8737025819999999</v>
      </c>
      <c r="F488" s="36">
        <v>-1.143719301</v>
      </c>
      <c r="G488" s="36">
        <v>-1.980903136</v>
      </c>
      <c r="H488" s="36">
        <v>-1.7128173520000001</v>
      </c>
      <c r="I488" s="36">
        <v>-3.2915486459999999</v>
      </c>
      <c r="J488" s="36">
        <v>-1.0950650900000001</v>
      </c>
      <c r="K488" s="36">
        <v>-1.4368438079999999</v>
      </c>
      <c r="L488" s="36">
        <v>-1.573739813</v>
      </c>
      <c r="M488" s="36">
        <v>-1.934787305</v>
      </c>
    </row>
    <row r="489" spans="1:13" x14ac:dyDescent="0.2">
      <c r="A489">
        <v>23.7</v>
      </c>
      <c r="B489" s="36">
        <v>-1.2964037989999999</v>
      </c>
      <c r="C489" s="36">
        <v>-1.914912781</v>
      </c>
      <c r="D489" s="36">
        <v>-2.21902138</v>
      </c>
      <c r="E489" s="36">
        <v>-1.8737025819999999</v>
      </c>
      <c r="F489" s="36">
        <v>-1.143719301</v>
      </c>
      <c r="G489" s="36">
        <v>-1.9923067889999999</v>
      </c>
      <c r="H489" s="36">
        <v>-1.7128173520000001</v>
      </c>
      <c r="I489" s="36">
        <v>-3.2915486459999999</v>
      </c>
      <c r="J489" s="36">
        <v>-1.0950650900000001</v>
      </c>
      <c r="K489" s="36">
        <v>-1.4368438079999999</v>
      </c>
      <c r="L489" s="36">
        <v>-1.573739813</v>
      </c>
      <c r="M489" s="36">
        <v>-1.934787305</v>
      </c>
    </row>
    <row r="490" spans="1:13" x14ac:dyDescent="0.2">
      <c r="A490">
        <v>23.8</v>
      </c>
      <c r="B490" s="36">
        <v>-1.2964037989999999</v>
      </c>
      <c r="C490" s="36">
        <v>-1.914912781</v>
      </c>
      <c r="D490" s="36">
        <v>-2.2236412759999999</v>
      </c>
      <c r="E490" s="36">
        <v>-1.8737025819999999</v>
      </c>
      <c r="F490" s="36">
        <v>-1.143719301</v>
      </c>
      <c r="G490" s="36">
        <v>-2.0037731660000002</v>
      </c>
      <c r="H490" s="36">
        <v>-1.7128173520000001</v>
      </c>
      <c r="I490" s="36">
        <v>-3.2915486459999999</v>
      </c>
      <c r="J490" s="36">
        <v>-1.0950650900000001</v>
      </c>
      <c r="K490" s="36">
        <v>-1.4368438079999999</v>
      </c>
      <c r="L490" s="36">
        <v>-1.573739813</v>
      </c>
      <c r="M490" s="36">
        <v>-1.934787305</v>
      </c>
    </row>
    <row r="491" spans="1:13" x14ac:dyDescent="0.2">
      <c r="A491">
        <v>23.9</v>
      </c>
      <c r="B491" s="36">
        <v>-1.2964037989999999</v>
      </c>
      <c r="C491" s="36">
        <v>-1.914912781</v>
      </c>
      <c r="D491" s="36">
        <v>-2.2276344259999998</v>
      </c>
      <c r="E491" s="36">
        <v>-1.8737025819999999</v>
      </c>
      <c r="F491" s="36">
        <v>-1.143719301</v>
      </c>
      <c r="G491" s="36">
        <v>-2.0152957520000001</v>
      </c>
      <c r="H491" s="36">
        <v>-1.7128173520000001</v>
      </c>
      <c r="I491" s="36">
        <v>-3.2915486459999999</v>
      </c>
      <c r="J491" s="36">
        <v>-1.0950650900000001</v>
      </c>
      <c r="K491" s="36">
        <v>-1.4368438079999999</v>
      </c>
      <c r="L491" s="36">
        <v>-1.573739813</v>
      </c>
      <c r="M491" s="36">
        <v>-1.934787305</v>
      </c>
    </row>
    <row r="492" spans="1:13" x14ac:dyDescent="0.2">
      <c r="A492">
        <v>24</v>
      </c>
      <c r="B492" s="36">
        <v>-1.2964037989999999</v>
      </c>
      <c r="C492" s="36">
        <v>-1.914912781</v>
      </c>
      <c r="D492" s="36">
        <v>-2.230957412</v>
      </c>
      <c r="E492" s="36">
        <v>-1.8737025819999999</v>
      </c>
      <c r="F492" s="36">
        <v>-1.143719301</v>
      </c>
      <c r="G492" s="36">
        <v>-2.0268675209999998</v>
      </c>
      <c r="H492" s="36">
        <v>-1.7128173520000001</v>
      </c>
      <c r="I492" s="36">
        <v>-3.2915486459999999</v>
      </c>
      <c r="J492" s="36">
        <v>-1.0950650900000001</v>
      </c>
      <c r="K492" s="36">
        <v>-1.4368438079999999</v>
      </c>
      <c r="L492" s="36">
        <v>-1.573739813</v>
      </c>
      <c r="M492" s="36">
        <v>-1.934787305</v>
      </c>
    </row>
    <row r="493" spans="1:13" x14ac:dyDescent="0.2">
      <c r="A493">
        <v>24.1</v>
      </c>
      <c r="B493" s="36">
        <v>-1.2964037989999999</v>
      </c>
      <c r="C493" s="36">
        <v>-1.914912781</v>
      </c>
      <c r="D493" s="36">
        <v>-2.2335647070000002</v>
      </c>
      <c r="E493" s="36">
        <v>-1.8737025819999999</v>
      </c>
      <c r="F493" s="36">
        <v>-1.143719301</v>
      </c>
      <c r="G493" s="36">
        <v>-2.0384809320000001</v>
      </c>
      <c r="H493" s="36">
        <v>-1.7128173520000001</v>
      </c>
      <c r="I493" s="36">
        <v>-3.2915486459999999</v>
      </c>
      <c r="J493" s="36">
        <v>-1.0950650900000001</v>
      </c>
      <c r="K493" s="36">
        <v>-1.4368438079999999</v>
      </c>
      <c r="L493" s="36">
        <v>-1.573739813</v>
      </c>
      <c r="M493" s="36">
        <v>-1.934787305</v>
      </c>
    </row>
    <row r="494" spans="1:13" x14ac:dyDescent="0.2">
      <c r="A494">
        <v>24.2</v>
      </c>
      <c r="B494" s="36">
        <v>-1.2964037989999999</v>
      </c>
      <c r="C494" s="36">
        <v>-1.914912781</v>
      </c>
      <c r="D494" s="36">
        <v>-2.2354086080000002</v>
      </c>
      <c r="E494" s="36">
        <v>-1.8737025819999999</v>
      </c>
      <c r="F494" s="36">
        <v>-1.143719301</v>
      </c>
      <c r="G494" s="36">
        <v>-2.0501279069999998</v>
      </c>
      <c r="H494" s="36">
        <v>-1.7128173520000001</v>
      </c>
      <c r="I494" s="36">
        <v>-3.2915486459999999</v>
      </c>
      <c r="J494" s="36">
        <v>-1.0950650900000001</v>
      </c>
      <c r="K494" s="36">
        <v>-1.4368438079999999</v>
      </c>
      <c r="L494" s="36">
        <v>-1.573739813</v>
      </c>
      <c r="M494" s="36">
        <v>-1.934787305</v>
      </c>
    </row>
    <row r="495" spans="1:13" x14ac:dyDescent="0.2">
      <c r="A495">
        <v>24.3</v>
      </c>
      <c r="B495" s="36">
        <v>-1.2964037989999999</v>
      </c>
      <c r="C495" s="36">
        <v>-1.914912781</v>
      </c>
      <c r="D495" s="36">
        <v>-2.2364391640000001</v>
      </c>
      <c r="E495" s="36">
        <v>-1.8737025819999999</v>
      </c>
      <c r="F495" s="36">
        <v>-1.143719301</v>
      </c>
      <c r="G495" s="36">
        <v>-2.0617998260000001</v>
      </c>
      <c r="H495" s="36">
        <v>-1.7128173520000001</v>
      </c>
      <c r="I495" s="36">
        <v>-3.2915486459999999</v>
      </c>
      <c r="J495" s="36">
        <v>-1.0950650900000001</v>
      </c>
      <c r="K495" s="36">
        <v>-1.4368438079999999</v>
      </c>
      <c r="L495" s="36">
        <v>-1.573739813</v>
      </c>
      <c r="M495" s="36">
        <v>-1.934787305</v>
      </c>
    </row>
    <row r="496" spans="1:13" x14ac:dyDescent="0.2">
      <c r="A496">
        <v>24.4</v>
      </c>
      <c r="B496" s="36">
        <v>-1.2964037989999999</v>
      </c>
      <c r="C496" s="36">
        <v>-1.914912781</v>
      </c>
      <c r="D496" s="36">
        <v>-2.2364391640000001</v>
      </c>
      <c r="E496" s="36">
        <v>-1.8737025819999999</v>
      </c>
      <c r="F496" s="36">
        <v>-1.143719301</v>
      </c>
      <c r="G496" s="36">
        <v>-2.0734875100000001</v>
      </c>
      <c r="H496" s="36">
        <v>-1.7128173520000001</v>
      </c>
      <c r="I496" s="36">
        <v>-3.2915486459999999</v>
      </c>
      <c r="J496" s="36">
        <v>-1.0950650900000001</v>
      </c>
      <c r="K496" s="36">
        <v>-1.4368438079999999</v>
      </c>
      <c r="L496" s="36">
        <v>-1.573739813</v>
      </c>
      <c r="M496" s="36">
        <v>-1.934787305</v>
      </c>
    </row>
    <row r="497" spans="1:13" x14ac:dyDescent="0.2">
      <c r="A497">
        <v>24.5</v>
      </c>
      <c r="B497" s="36">
        <v>-1.2964037989999999</v>
      </c>
      <c r="C497" s="36">
        <v>-1.914912781</v>
      </c>
      <c r="D497" s="36">
        <v>-2.2364391640000001</v>
      </c>
      <c r="E497" s="36">
        <v>-1.8737025819999999</v>
      </c>
      <c r="F497" s="36">
        <v>-1.143719301</v>
      </c>
      <c r="G497" s="36">
        <v>-2.08518121</v>
      </c>
      <c r="H497" s="36">
        <v>-1.7128173520000001</v>
      </c>
      <c r="I497" s="36">
        <v>-3.2915486459999999</v>
      </c>
      <c r="J497" s="36">
        <v>-1.0950650900000001</v>
      </c>
      <c r="K497" s="36">
        <v>-1.4368438079999999</v>
      </c>
      <c r="L497" s="36">
        <v>-1.573739813</v>
      </c>
      <c r="M497" s="36">
        <v>-1.934787305</v>
      </c>
    </row>
    <row r="498" spans="1:13" x14ac:dyDescent="0.2">
      <c r="A498">
        <v>24.6</v>
      </c>
      <c r="B498" s="36">
        <v>-1.2964037989999999</v>
      </c>
      <c r="C498" s="36">
        <v>-1.914912781</v>
      </c>
      <c r="D498" s="36">
        <v>-2.2364391640000001</v>
      </c>
      <c r="E498" s="36">
        <v>-1.8737025819999999</v>
      </c>
      <c r="F498" s="36">
        <v>-1.143719301</v>
      </c>
      <c r="G498" s="36">
        <v>-2.09687059</v>
      </c>
      <c r="H498" s="36">
        <v>-1.7128173520000001</v>
      </c>
      <c r="I498" s="36">
        <v>-3.2915486459999999</v>
      </c>
      <c r="J498" s="36">
        <v>-1.0950650900000001</v>
      </c>
      <c r="K498" s="36">
        <v>-1.4368438079999999</v>
      </c>
      <c r="L498" s="36">
        <v>-1.573739813</v>
      </c>
      <c r="M498" s="36">
        <v>-1.934787305</v>
      </c>
    </row>
    <row r="499" spans="1:13" x14ac:dyDescent="0.2">
      <c r="A499">
        <v>24.7</v>
      </c>
      <c r="B499" s="36">
        <v>-1.2964037989999999</v>
      </c>
      <c r="C499" s="36">
        <v>-1.914912781</v>
      </c>
      <c r="D499" s="36">
        <v>-2.2364391640000001</v>
      </c>
      <c r="E499" s="36">
        <v>-1.8737025819999999</v>
      </c>
      <c r="F499" s="36">
        <v>-1.143719301</v>
      </c>
      <c r="G499" s="36">
        <v>-2.1085447190000002</v>
      </c>
      <c r="H499" s="36">
        <v>-1.7128173520000001</v>
      </c>
      <c r="I499" s="36">
        <v>-3.2915486459999999</v>
      </c>
      <c r="J499" s="36">
        <v>-1.0950650900000001</v>
      </c>
      <c r="K499" s="36">
        <v>-1.4368438079999999</v>
      </c>
      <c r="L499" s="36">
        <v>-1.573739813</v>
      </c>
      <c r="M499" s="36">
        <v>-1.934787305</v>
      </c>
    </row>
    <row r="500" spans="1:13" x14ac:dyDescent="0.2">
      <c r="A500">
        <v>24.8</v>
      </c>
      <c r="B500" s="36">
        <v>-1.2964037989999999</v>
      </c>
      <c r="C500" s="36">
        <v>-1.914912781</v>
      </c>
      <c r="D500" s="36">
        <v>-2.2364391640000001</v>
      </c>
      <c r="E500" s="36">
        <v>-1.8737025819999999</v>
      </c>
      <c r="F500" s="36">
        <v>-1.143719301</v>
      </c>
      <c r="G500" s="36">
        <v>-2.12019205</v>
      </c>
      <c r="H500" s="36">
        <v>-1.7128173520000001</v>
      </c>
      <c r="I500" s="36">
        <v>-3.2915486459999999</v>
      </c>
      <c r="J500" s="36">
        <v>-1.0950650900000001</v>
      </c>
      <c r="K500" s="36">
        <v>-1.4368438079999999</v>
      </c>
      <c r="L500" s="36">
        <v>-1.573739813</v>
      </c>
      <c r="M500" s="36">
        <v>-1.934787305</v>
      </c>
    </row>
    <row r="501" spans="1:13" x14ac:dyDescent="0.2">
      <c r="A501">
        <v>24.9</v>
      </c>
      <c r="B501" s="36">
        <v>-1.2964037989999999</v>
      </c>
      <c r="C501" s="36">
        <v>-1.914912781</v>
      </c>
      <c r="D501" s="36">
        <v>-2.2364391640000001</v>
      </c>
      <c r="E501" s="36">
        <v>-1.8737025819999999</v>
      </c>
      <c r="F501" s="36">
        <v>-1.143719301</v>
      </c>
      <c r="G501" s="36">
        <v>-2.1318004099999999</v>
      </c>
      <c r="H501" s="36">
        <v>-1.7128173520000001</v>
      </c>
      <c r="I501" s="36">
        <v>-3.2915486459999999</v>
      </c>
      <c r="J501" s="36">
        <v>-1.0950650900000001</v>
      </c>
      <c r="K501" s="36">
        <v>-1.4368438079999999</v>
      </c>
      <c r="L501" s="36">
        <v>-1.573739813</v>
      </c>
      <c r="M501" s="36">
        <v>-1.934787305</v>
      </c>
    </row>
    <row r="502" spans="1:13" x14ac:dyDescent="0.2">
      <c r="A502">
        <v>25</v>
      </c>
      <c r="B502" s="36">
        <v>-1.2964037989999999</v>
      </c>
      <c r="C502" s="36">
        <v>-1.914912781</v>
      </c>
      <c r="D502" s="36">
        <v>-2.2364391640000001</v>
      </c>
      <c r="E502" s="36">
        <v>-1.8737025819999999</v>
      </c>
      <c r="F502" s="36">
        <v>-1.143719301</v>
      </c>
      <c r="G502" s="36">
        <v>-2.143356985</v>
      </c>
      <c r="H502" s="36">
        <v>-1.7128173520000001</v>
      </c>
      <c r="I502" s="36">
        <v>-3.2915486459999999</v>
      </c>
      <c r="J502" s="36">
        <v>-1.0950650900000001</v>
      </c>
      <c r="K502" s="36">
        <v>-1.4368438079999999</v>
      </c>
      <c r="L502" s="36">
        <v>-1.573739813</v>
      </c>
      <c r="M502" s="36">
        <v>-1.934787305</v>
      </c>
    </row>
    <row r="503" spans="1:13" x14ac:dyDescent="0.2">
      <c r="A503">
        <v>25.1</v>
      </c>
      <c r="B503" s="36">
        <v>-1.2964037989999999</v>
      </c>
      <c r="C503" s="36">
        <v>-1.914912781</v>
      </c>
      <c r="D503" s="36">
        <v>-2.2364391640000001</v>
      </c>
      <c r="E503" s="36">
        <v>-1.8737025819999999</v>
      </c>
      <c r="F503" s="36">
        <v>-1.143719301</v>
      </c>
      <c r="G503" s="36">
        <v>-2.1548482990000002</v>
      </c>
      <c r="H503" s="36">
        <v>-1.7128173520000001</v>
      </c>
      <c r="I503" s="36">
        <v>-3.2915486459999999</v>
      </c>
      <c r="J503" s="36">
        <v>-1.0950650900000001</v>
      </c>
      <c r="K503" s="36">
        <v>-1.4368438079999999</v>
      </c>
      <c r="L503" s="36">
        <v>-1.573739813</v>
      </c>
      <c r="M503" s="36">
        <v>-1.934787305</v>
      </c>
    </row>
    <row r="504" spans="1:13" x14ac:dyDescent="0.2">
      <c r="A504">
        <v>25.2</v>
      </c>
      <c r="B504" s="36">
        <v>-1.2964037989999999</v>
      </c>
      <c r="C504" s="36">
        <v>-1.914912781</v>
      </c>
      <c r="D504" s="36">
        <v>-2.2364391640000001</v>
      </c>
      <c r="E504" s="36">
        <v>-1.8737025819999999</v>
      </c>
      <c r="F504" s="36">
        <v>-1.143719301</v>
      </c>
      <c r="G504" s="36">
        <v>-2.1662602039999999</v>
      </c>
      <c r="H504" s="36">
        <v>-1.7128173520000001</v>
      </c>
      <c r="I504" s="36">
        <v>-3.2915486459999999</v>
      </c>
      <c r="J504" s="36">
        <v>-1.0950650900000001</v>
      </c>
      <c r="K504" s="36">
        <v>-1.4368438079999999</v>
      </c>
      <c r="L504" s="36">
        <v>-1.573739813</v>
      </c>
      <c r="M504" s="36">
        <v>-1.934787305</v>
      </c>
    </row>
    <row r="505" spans="1:13" x14ac:dyDescent="0.2">
      <c r="A505">
        <v>25.3</v>
      </c>
      <c r="B505" s="36">
        <v>-1.2964037989999999</v>
      </c>
      <c r="C505" s="36">
        <v>-1.914912781</v>
      </c>
      <c r="D505" s="36">
        <v>-2.2364391640000001</v>
      </c>
      <c r="E505" s="36">
        <v>-1.8737025819999999</v>
      </c>
      <c r="F505" s="36">
        <v>-1.143719301</v>
      </c>
      <c r="G505" s="36">
        <v>-2.1775778579999998</v>
      </c>
      <c r="H505" s="36">
        <v>-1.7128173520000001</v>
      </c>
      <c r="I505" s="36">
        <v>-3.2915486459999999</v>
      </c>
      <c r="J505" s="36">
        <v>-1.0950650900000001</v>
      </c>
      <c r="K505" s="36">
        <v>-1.4368438079999999</v>
      </c>
      <c r="L505" s="36">
        <v>-1.573739813</v>
      </c>
      <c r="M505" s="36">
        <v>-1.934787305</v>
      </c>
    </row>
    <row r="506" spans="1:13" x14ac:dyDescent="0.2">
      <c r="A506">
        <v>25.4</v>
      </c>
      <c r="B506" s="36">
        <v>-1.2964037989999999</v>
      </c>
      <c r="C506" s="36">
        <v>-1.914912781</v>
      </c>
      <c r="D506" s="36">
        <v>-2.2364391640000001</v>
      </c>
      <c r="E506" s="36">
        <v>-1.8737025819999999</v>
      </c>
      <c r="F506" s="36">
        <v>-1.143719301</v>
      </c>
      <c r="G506" s="36">
        <v>-2.1887857070000001</v>
      </c>
      <c r="H506" s="36">
        <v>-1.7128173520000001</v>
      </c>
      <c r="I506" s="36">
        <v>-3.2915486459999999</v>
      </c>
      <c r="J506" s="36">
        <v>-1.0950650900000001</v>
      </c>
      <c r="K506" s="36">
        <v>-1.4368438079999999</v>
      </c>
      <c r="L506" s="36">
        <v>-1.573739813</v>
      </c>
      <c r="M506" s="36">
        <v>-1.934787305</v>
      </c>
    </row>
    <row r="507" spans="1:13" x14ac:dyDescent="0.2">
      <c r="A507">
        <v>25.5</v>
      </c>
      <c r="B507" s="36">
        <v>-1.2964037989999999</v>
      </c>
      <c r="C507" s="36">
        <v>-1.914912781</v>
      </c>
      <c r="D507" s="36">
        <v>-2.2364391640000001</v>
      </c>
      <c r="E507" s="36">
        <v>-1.8737025819999999</v>
      </c>
      <c r="F507" s="36">
        <v>-1.143719301</v>
      </c>
      <c r="G507" s="36">
        <v>-2.1998674710000001</v>
      </c>
      <c r="H507" s="36">
        <v>-1.7128173520000001</v>
      </c>
      <c r="I507" s="36">
        <v>-3.2915486459999999</v>
      </c>
      <c r="J507" s="36">
        <v>-1.0950650900000001</v>
      </c>
      <c r="K507" s="36">
        <v>-1.4368438079999999</v>
      </c>
      <c r="L507" s="36">
        <v>-1.573739813</v>
      </c>
      <c r="M507" s="36">
        <v>-1.934787305</v>
      </c>
    </row>
    <row r="508" spans="1:13" x14ac:dyDescent="0.2">
      <c r="A508">
        <v>25.6</v>
      </c>
      <c r="B508" s="36">
        <v>-1.2964037989999999</v>
      </c>
      <c r="C508" s="36">
        <v>-1.914912781</v>
      </c>
      <c r="D508" s="36">
        <v>-2.2364391640000001</v>
      </c>
      <c r="E508" s="36">
        <v>-1.8737025819999999</v>
      </c>
      <c r="F508" s="36">
        <v>-1.143719301</v>
      </c>
      <c r="G508" s="36">
        <v>-2.210806115</v>
      </c>
      <c r="H508" s="36">
        <v>-1.7128173520000001</v>
      </c>
      <c r="I508" s="36">
        <v>-3.2915486459999999</v>
      </c>
      <c r="J508" s="36">
        <v>-1.0950650900000001</v>
      </c>
      <c r="K508" s="36">
        <v>-1.4368438079999999</v>
      </c>
      <c r="L508" s="36">
        <v>-1.573739813</v>
      </c>
      <c r="M508" s="36">
        <v>-1.934787305</v>
      </c>
    </row>
    <row r="509" spans="1:13" x14ac:dyDescent="0.2">
      <c r="A509">
        <v>25.7</v>
      </c>
      <c r="B509" s="36">
        <v>-1.2964037989999999</v>
      </c>
      <c r="C509" s="36">
        <v>-1.914912781</v>
      </c>
      <c r="D509" s="36">
        <v>-2.2364391640000001</v>
      </c>
      <c r="E509" s="36">
        <v>-1.8737025819999999</v>
      </c>
      <c r="F509" s="36">
        <v>-1.143719301</v>
      </c>
      <c r="G509" s="36">
        <v>-2.2215838360000002</v>
      </c>
      <c r="H509" s="36">
        <v>-1.7128173520000001</v>
      </c>
      <c r="I509" s="36">
        <v>-3.2915486459999999</v>
      </c>
      <c r="J509" s="36">
        <v>-1.0950650900000001</v>
      </c>
      <c r="K509" s="36">
        <v>-1.4368438079999999</v>
      </c>
      <c r="L509" s="36">
        <v>-1.573739813</v>
      </c>
      <c r="M509" s="36">
        <v>-1.934787305</v>
      </c>
    </row>
    <row r="510" spans="1:13" x14ac:dyDescent="0.2">
      <c r="A510">
        <v>25.8</v>
      </c>
      <c r="B510" s="36">
        <v>-1.2964037989999999</v>
      </c>
      <c r="C510" s="36">
        <v>-1.914912781</v>
      </c>
      <c r="D510" s="36">
        <v>-2.2364391640000001</v>
      </c>
      <c r="E510" s="36">
        <v>-1.8737025819999999</v>
      </c>
      <c r="F510" s="36">
        <v>-1.143719301</v>
      </c>
      <c r="G510" s="36">
        <v>-2.2321820369999998</v>
      </c>
      <c r="H510" s="36">
        <v>-1.7128173520000001</v>
      </c>
      <c r="I510" s="36">
        <v>-3.2915486459999999</v>
      </c>
      <c r="J510" s="36">
        <v>-1.0950650900000001</v>
      </c>
      <c r="K510" s="36">
        <v>-1.4368438079999999</v>
      </c>
      <c r="L510" s="36">
        <v>-1.573739813</v>
      </c>
      <c r="M510" s="36">
        <v>-1.934787305</v>
      </c>
    </row>
    <row r="511" spans="1:13" x14ac:dyDescent="0.2">
      <c r="A511">
        <v>25.9</v>
      </c>
      <c r="B511" s="36">
        <v>-1.2964037989999999</v>
      </c>
      <c r="C511" s="36">
        <v>-1.914912781</v>
      </c>
      <c r="D511" s="36">
        <v>-2.2364391640000001</v>
      </c>
      <c r="E511" s="36">
        <v>-1.8737025819999999</v>
      </c>
      <c r="F511" s="36">
        <v>-1.143719301</v>
      </c>
      <c r="G511" s="36">
        <v>-2.2425812999999999</v>
      </c>
      <c r="H511" s="36">
        <v>-1.7128173520000001</v>
      </c>
      <c r="I511" s="36">
        <v>-3.2915486459999999</v>
      </c>
      <c r="J511" s="36">
        <v>-1.0950650900000001</v>
      </c>
      <c r="K511" s="36">
        <v>-1.4368438079999999</v>
      </c>
      <c r="L511" s="36">
        <v>-1.573739813</v>
      </c>
      <c r="M511" s="36">
        <v>-1.934787305</v>
      </c>
    </row>
    <row r="512" spans="1:13" x14ac:dyDescent="0.2">
      <c r="A512">
        <v>26</v>
      </c>
      <c r="B512" s="36">
        <v>-1.2964037989999999</v>
      </c>
      <c r="C512" s="36">
        <v>-1.914912781</v>
      </c>
      <c r="D512" s="36">
        <v>-2.2364391640000001</v>
      </c>
      <c r="E512" s="36">
        <v>-1.8737025819999999</v>
      </c>
      <c r="F512" s="36">
        <v>-1.143719301</v>
      </c>
      <c r="G512" s="36">
        <v>-2.252761365</v>
      </c>
      <c r="H512" s="36">
        <v>-1.7128173520000001</v>
      </c>
      <c r="I512" s="36">
        <v>-3.2915486459999999</v>
      </c>
      <c r="J512" s="36">
        <v>-1.0950650900000001</v>
      </c>
      <c r="K512" s="36">
        <v>-1.4368438079999999</v>
      </c>
      <c r="L512" s="36">
        <v>-1.573739813</v>
      </c>
      <c r="M512" s="36">
        <v>-1.934787305</v>
      </c>
    </row>
    <row r="513" spans="1:13" x14ac:dyDescent="0.2">
      <c r="A513">
        <v>26.1</v>
      </c>
      <c r="B513" s="36">
        <v>-1.2964037989999999</v>
      </c>
      <c r="C513" s="36">
        <v>-1.914912781</v>
      </c>
      <c r="D513" s="36">
        <v>-2.2364391640000001</v>
      </c>
      <c r="E513" s="36">
        <v>-1.8737025819999999</v>
      </c>
      <c r="F513" s="36">
        <v>-1.143719301</v>
      </c>
      <c r="G513" s="36">
        <v>-2.2627011029999999</v>
      </c>
      <c r="H513" s="36">
        <v>-1.7128173520000001</v>
      </c>
      <c r="I513" s="36">
        <v>-3.2915486459999999</v>
      </c>
      <c r="J513" s="36">
        <v>-1.0950650900000001</v>
      </c>
      <c r="K513" s="36">
        <v>-1.4368438079999999</v>
      </c>
      <c r="L513" s="36">
        <v>-1.573739813</v>
      </c>
      <c r="M513" s="36">
        <v>-1.934787305</v>
      </c>
    </row>
    <row r="514" spans="1:13" x14ac:dyDescent="0.2">
      <c r="A514">
        <v>26.2</v>
      </c>
      <c r="B514" s="36">
        <v>-1.2964037989999999</v>
      </c>
      <c r="C514" s="36">
        <v>-1.914912781</v>
      </c>
      <c r="D514" s="36">
        <v>-2.2364391640000001</v>
      </c>
      <c r="E514" s="36">
        <v>-1.8737025819999999</v>
      </c>
      <c r="F514" s="36">
        <v>-1.143719301</v>
      </c>
      <c r="G514" s="36">
        <v>-2.2723784810000001</v>
      </c>
      <c r="H514" s="36">
        <v>-1.7128173520000001</v>
      </c>
      <c r="I514" s="36">
        <v>-3.2915486459999999</v>
      </c>
      <c r="J514" s="36">
        <v>-1.0950650900000001</v>
      </c>
      <c r="K514" s="36">
        <v>-1.4368438079999999</v>
      </c>
      <c r="L514" s="36">
        <v>-1.573739813</v>
      </c>
      <c r="M514" s="36">
        <v>-1.934787305</v>
      </c>
    </row>
    <row r="515" spans="1:13" x14ac:dyDescent="0.2">
      <c r="A515">
        <v>26.3</v>
      </c>
      <c r="B515" s="36">
        <v>-1.2964037989999999</v>
      </c>
      <c r="C515" s="36">
        <v>-1.914912781</v>
      </c>
      <c r="D515" s="36">
        <v>-2.2364391640000001</v>
      </c>
      <c r="E515" s="36">
        <v>-1.8737025819999999</v>
      </c>
      <c r="F515" s="36">
        <v>-1.143719301</v>
      </c>
      <c r="G515" s="36">
        <v>-2.2817705400000001</v>
      </c>
      <c r="H515" s="36">
        <v>-1.7128173520000001</v>
      </c>
      <c r="I515" s="36">
        <v>-3.2915486459999999</v>
      </c>
      <c r="J515" s="36">
        <v>-1.0950650900000001</v>
      </c>
      <c r="K515" s="36">
        <v>-1.4368438079999999</v>
      </c>
      <c r="L515" s="36">
        <v>-1.573739813</v>
      </c>
      <c r="M515" s="36">
        <v>-1.934787305</v>
      </c>
    </row>
    <row r="516" spans="1:13" x14ac:dyDescent="0.2">
      <c r="A516">
        <v>26.4</v>
      </c>
      <c r="B516" s="36">
        <v>-1.2964037989999999</v>
      </c>
      <c r="C516" s="36">
        <v>-1.914912781</v>
      </c>
      <c r="D516" s="36">
        <v>-2.2364391640000001</v>
      </c>
      <c r="E516" s="36">
        <v>-1.8737025819999999</v>
      </c>
      <c r="F516" s="36">
        <v>-1.143719301</v>
      </c>
      <c r="G516" s="36">
        <v>-2.2908533520000001</v>
      </c>
      <c r="H516" s="36">
        <v>-1.7128173520000001</v>
      </c>
      <c r="I516" s="36">
        <v>-3.2915486459999999</v>
      </c>
      <c r="J516" s="36">
        <v>-1.0950650900000001</v>
      </c>
      <c r="K516" s="36">
        <v>-1.4368438079999999</v>
      </c>
      <c r="L516" s="36">
        <v>-1.573739813</v>
      </c>
      <c r="M516" s="36">
        <v>-1.934787305</v>
      </c>
    </row>
    <row r="517" spans="1:13" x14ac:dyDescent="0.2">
      <c r="A517">
        <v>26.5</v>
      </c>
      <c r="B517" s="36">
        <v>-1.2964037989999999</v>
      </c>
      <c r="C517" s="36">
        <v>-1.914912781</v>
      </c>
      <c r="D517" s="36">
        <v>-2.2364391640000001</v>
      </c>
      <c r="E517" s="36">
        <v>-1.8737025819999999</v>
      </c>
      <c r="F517" s="36">
        <v>-1.143719301</v>
      </c>
      <c r="G517" s="36">
        <v>-2.2996019940000001</v>
      </c>
      <c r="H517" s="36">
        <v>-1.7128173520000001</v>
      </c>
      <c r="I517" s="36">
        <v>-3.2915486459999999</v>
      </c>
      <c r="J517" s="36">
        <v>-1.0950650900000001</v>
      </c>
      <c r="K517" s="36">
        <v>-1.4368438079999999</v>
      </c>
      <c r="L517" s="36">
        <v>-1.573739813</v>
      </c>
      <c r="M517" s="36">
        <v>-1.934787305</v>
      </c>
    </row>
    <row r="518" spans="1:13" x14ac:dyDescent="0.2">
      <c r="A518">
        <v>26.6</v>
      </c>
      <c r="B518" s="36">
        <v>-1.2964037989999999</v>
      </c>
      <c r="C518" s="36">
        <v>-1.914912781</v>
      </c>
      <c r="D518" s="36">
        <v>-2.2364391640000001</v>
      </c>
      <c r="E518" s="36">
        <v>-1.8737025819999999</v>
      </c>
      <c r="F518" s="36">
        <v>-1.143719301</v>
      </c>
      <c r="G518" s="36">
        <v>-2.3079905030000001</v>
      </c>
      <c r="H518" s="36">
        <v>-1.7128173520000001</v>
      </c>
      <c r="I518" s="36">
        <v>-3.2915486459999999</v>
      </c>
      <c r="J518" s="36">
        <v>-1.0950650900000001</v>
      </c>
      <c r="K518" s="36">
        <v>-1.4368438079999999</v>
      </c>
      <c r="L518" s="36">
        <v>-1.573739813</v>
      </c>
      <c r="M518" s="36">
        <v>-1.934787305</v>
      </c>
    </row>
    <row r="519" spans="1:13" x14ac:dyDescent="0.2">
      <c r="A519">
        <v>26.7</v>
      </c>
      <c r="B519" s="36">
        <v>-1.2964037989999999</v>
      </c>
      <c r="C519" s="36">
        <v>-1.914912781</v>
      </c>
      <c r="D519" s="36">
        <v>-2.2364391640000001</v>
      </c>
      <c r="E519" s="36">
        <v>-1.8737025819999999</v>
      </c>
      <c r="F519" s="36">
        <v>-1.143719301</v>
      </c>
      <c r="G519" s="36">
        <v>-2.315991838</v>
      </c>
      <c r="H519" s="36">
        <v>-1.7128173520000001</v>
      </c>
      <c r="I519" s="36">
        <v>-3.2915486459999999</v>
      </c>
      <c r="J519" s="36">
        <v>-1.0950650900000001</v>
      </c>
      <c r="K519" s="36">
        <v>-1.4368438079999999</v>
      </c>
      <c r="L519" s="36">
        <v>-1.573739813</v>
      </c>
      <c r="M519" s="36">
        <v>-1.934787305</v>
      </c>
    </row>
    <row r="520" spans="1:13" x14ac:dyDescent="0.2">
      <c r="A520">
        <v>26.8</v>
      </c>
      <c r="B520" s="36">
        <v>-1.2964037989999999</v>
      </c>
      <c r="C520" s="36">
        <v>-1.914912781</v>
      </c>
      <c r="D520" s="36">
        <v>-2.2364391640000001</v>
      </c>
      <c r="E520" s="36">
        <v>-1.8737025819999999</v>
      </c>
      <c r="F520" s="36">
        <v>-1.143719301</v>
      </c>
      <c r="G520" s="36">
        <v>-2.3235778389999999</v>
      </c>
      <c r="H520" s="36">
        <v>-1.7128173520000001</v>
      </c>
      <c r="I520" s="36">
        <v>-3.2915486459999999</v>
      </c>
      <c r="J520" s="36">
        <v>-1.0950650900000001</v>
      </c>
      <c r="K520" s="36">
        <v>-1.4368438079999999</v>
      </c>
      <c r="L520" s="36">
        <v>-1.573739813</v>
      </c>
      <c r="M520" s="36">
        <v>-1.934787305</v>
      </c>
    </row>
    <row r="521" spans="1:13" x14ac:dyDescent="0.2">
      <c r="A521">
        <v>26.9</v>
      </c>
      <c r="B521" s="36">
        <v>-1.2964037989999999</v>
      </c>
      <c r="C521" s="36">
        <v>-1.914912781</v>
      </c>
      <c r="D521" s="36">
        <v>-2.2364391640000001</v>
      </c>
      <c r="E521" s="36">
        <v>-1.8737025819999999</v>
      </c>
      <c r="F521" s="36">
        <v>-1.143719301</v>
      </c>
      <c r="G521" s="36">
        <v>-2.3307191760000001</v>
      </c>
      <c r="H521" s="36">
        <v>-1.7128173520000001</v>
      </c>
      <c r="I521" s="36">
        <v>-3.2915486459999999</v>
      </c>
      <c r="J521" s="36">
        <v>-1.0950650900000001</v>
      </c>
      <c r="K521" s="36">
        <v>-1.4368438079999999</v>
      </c>
      <c r="L521" s="36">
        <v>-1.573739813</v>
      </c>
      <c r="M521" s="36">
        <v>-1.934787305</v>
      </c>
    </row>
    <row r="522" spans="1:13" x14ac:dyDescent="0.2">
      <c r="A522">
        <v>27</v>
      </c>
      <c r="B522" s="36">
        <v>-1.2964037989999999</v>
      </c>
      <c r="C522" s="36">
        <v>-1.914912781</v>
      </c>
      <c r="D522" s="36">
        <v>-2.2364391640000001</v>
      </c>
      <c r="E522" s="36">
        <v>-1.8737025819999999</v>
      </c>
      <c r="F522" s="36">
        <v>-1.143719301</v>
      </c>
      <c r="G522" s="36">
        <v>-2.3373853019999999</v>
      </c>
      <c r="H522" s="36">
        <v>-1.7128173520000001</v>
      </c>
      <c r="I522" s="36">
        <v>-3.2915486459999999</v>
      </c>
      <c r="J522" s="36">
        <v>-1.0950650900000001</v>
      </c>
      <c r="K522" s="36">
        <v>-1.4368438079999999</v>
      </c>
      <c r="L522" s="36">
        <v>-1.573739813</v>
      </c>
      <c r="M522" s="36">
        <v>-1.934787305</v>
      </c>
    </row>
    <row r="523" spans="1:13" x14ac:dyDescent="0.2">
      <c r="A523">
        <v>27.1</v>
      </c>
      <c r="B523" s="36">
        <v>-1.2964037989999999</v>
      </c>
      <c r="C523" s="36">
        <v>-1.914912781</v>
      </c>
      <c r="D523" s="36">
        <v>-2.2364391640000001</v>
      </c>
      <c r="E523" s="36">
        <v>-1.8737025819999999</v>
      </c>
      <c r="F523" s="36">
        <v>-1.143719301</v>
      </c>
      <c r="G523" s="36">
        <v>-2.3435443980000001</v>
      </c>
      <c r="H523" s="36">
        <v>-1.7128173520000001</v>
      </c>
      <c r="I523" s="36">
        <v>-3.2915486459999999</v>
      </c>
      <c r="J523" s="36">
        <v>-1.0950650900000001</v>
      </c>
      <c r="K523" s="36">
        <v>-1.4368438079999999</v>
      </c>
      <c r="L523" s="36">
        <v>-1.573739813</v>
      </c>
      <c r="M523" s="36">
        <v>-1.934787305</v>
      </c>
    </row>
    <row r="524" spans="1:13" x14ac:dyDescent="0.2">
      <c r="A524">
        <v>27.2</v>
      </c>
      <c r="B524" s="36">
        <v>-1.2964037989999999</v>
      </c>
      <c r="C524" s="36">
        <v>-1.914912781</v>
      </c>
      <c r="D524" s="36">
        <v>-2.2364391640000001</v>
      </c>
      <c r="E524" s="36">
        <v>-1.8737025819999999</v>
      </c>
      <c r="F524" s="36">
        <v>-1.143719301</v>
      </c>
      <c r="G524" s="36">
        <v>-2.3491633150000002</v>
      </c>
      <c r="H524" s="36">
        <v>-1.7128173520000001</v>
      </c>
      <c r="I524" s="36">
        <v>-3.2915486459999999</v>
      </c>
      <c r="J524" s="36">
        <v>-1.0950650900000001</v>
      </c>
      <c r="K524" s="36">
        <v>-1.4368438079999999</v>
      </c>
      <c r="L524" s="36">
        <v>-1.573739813</v>
      </c>
      <c r="M524" s="36">
        <v>-1.934787305</v>
      </c>
    </row>
    <row r="525" spans="1:13" x14ac:dyDescent="0.2">
      <c r="A525">
        <v>27.3</v>
      </c>
      <c r="B525" s="36">
        <v>-1.2964037989999999</v>
      </c>
      <c r="C525" s="36">
        <v>-1.914912781</v>
      </c>
      <c r="D525" s="36">
        <v>-2.2364391640000001</v>
      </c>
      <c r="E525" s="36">
        <v>-1.8737025819999999</v>
      </c>
      <c r="F525" s="36">
        <v>-1.143719301</v>
      </c>
      <c r="G525" s="36">
        <v>-2.3542075169999999</v>
      </c>
      <c r="H525" s="36">
        <v>-1.7128173520000001</v>
      </c>
      <c r="I525" s="36">
        <v>-3.2915486459999999</v>
      </c>
      <c r="J525" s="36">
        <v>-1.0950650900000001</v>
      </c>
      <c r="K525" s="36">
        <v>-1.4368438079999999</v>
      </c>
      <c r="L525" s="36">
        <v>-1.573739813</v>
      </c>
      <c r="M525" s="36">
        <v>-1.934787305</v>
      </c>
    </row>
    <row r="526" spans="1:13" x14ac:dyDescent="0.2">
      <c r="A526">
        <v>27.4</v>
      </c>
      <c r="B526" s="36">
        <v>-1.2964037989999999</v>
      </c>
      <c r="C526" s="36">
        <v>-1.914912781</v>
      </c>
      <c r="D526" s="36">
        <v>-2.2364391640000001</v>
      </c>
      <c r="E526" s="36">
        <v>-1.8737025819999999</v>
      </c>
      <c r="F526" s="36">
        <v>-1.143719301</v>
      </c>
      <c r="G526" s="36">
        <v>-2.3586410089999998</v>
      </c>
      <c r="H526" s="36">
        <v>-1.7128173520000001</v>
      </c>
      <c r="I526" s="36">
        <v>-3.2915486459999999</v>
      </c>
      <c r="J526" s="36">
        <v>-1.0950650900000001</v>
      </c>
      <c r="K526" s="36">
        <v>-1.4368438079999999</v>
      </c>
      <c r="L526" s="36">
        <v>-1.573739813</v>
      </c>
      <c r="M526" s="36">
        <v>-1.934787305</v>
      </c>
    </row>
    <row r="527" spans="1:13" x14ac:dyDescent="0.2">
      <c r="A527">
        <v>27.5</v>
      </c>
      <c r="B527" s="36">
        <v>-1.2964037989999999</v>
      </c>
      <c r="C527" s="36">
        <v>-1.914912781</v>
      </c>
      <c r="D527" s="36">
        <v>-2.2364391640000001</v>
      </c>
      <c r="E527" s="36">
        <v>-1.8737025819999999</v>
      </c>
      <c r="F527" s="36">
        <v>-1.143719301</v>
      </c>
      <c r="G527" s="36">
        <v>-2.3624262690000002</v>
      </c>
      <c r="H527" s="36">
        <v>-1.7128173520000001</v>
      </c>
      <c r="I527" s="36">
        <v>-3.2915486459999999</v>
      </c>
      <c r="J527" s="36">
        <v>-1.0950650900000001</v>
      </c>
      <c r="K527" s="36">
        <v>-1.4368438079999999</v>
      </c>
      <c r="L527" s="36">
        <v>-1.573739813</v>
      </c>
      <c r="M527" s="36">
        <v>-1.934787305</v>
      </c>
    </row>
    <row r="528" spans="1:13" x14ac:dyDescent="0.2">
      <c r="A528">
        <v>27.6</v>
      </c>
      <c r="B528" s="36">
        <v>-1.2964037989999999</v>
      </c>
      <c r="C528" s="36">
        <v>-1.914912781</v>
      </c>
      <c r="D528" s="36">
        <v>-2.2364391640000001</v>
      </c>
      <c r="E528" s="36">
        <v>-1.8737025819999999</v>
      </c>
      <c r="F528" s="36">
        <v>-1.143719301</v>
      </c>
      <c r="G528" s="36">
        <v>-2.365524175</v>
      </c>
      <c r="H528" s="36">
        <v>-1.7128173520000001</v>
      </c>
      <c r="I528" s="36">
        <v>-3.2915486459999999</v>
      </c>
      <c r="J528" s="36">
        <v>-1.0950650900000001</v>
      </c>
      <c r="K528" s="36">
        <v>-1.4368438079999999</v>
      </c>
      <c r="L528" s="36">
        <v>-1.573739813</v>
      </c>
      <c r="M528" s="36">
        <v>-1.934787305</v>
      </c>
    </row>
    <row r="529" spans="1:13" x14ac:dyDescent="0.2">
      <c r="A529">
        <v>27.7</v>
      </c>
      <c r="B529" s="36">
        <v>-1.2964037989999999</v>
      </c>
      <c r="C529" s="36">
        <v>-1.914912781</v>
      </c>
      <c r="D529" s="36">
        <v>-2.2364391640000001</v>
      </c>
      <c r="E529" s="36">
        <v>-1.8737025819999999</v>
      </c>
      <c r="F529" s="36">
        <v>-1.143719301</v>
      </c>
      <c r="G529" s="36">
        <v>-2.3678939190000001</v>
      </c>
      <c r="H529" s="36">
        <v>-1.7128173520000001</v>
      </c>
      <c r="I529" s="36">
        <v>-3.2915486459999999</v>
      </c>
      <c r="J529" s="36">
        <v>-1.0950650900000001</v>
      </c>
      <c r="K529" s="36">
        <v>-1.4368438079999999</v>
      </c>
      <c r="L529" s="36">
        <v>-1.573739813</v>
      </c>
      <c r="M529" s="36">
        <v>-1.934787305</v>
      </c>
    </row>
    <row r="530" spans="1:13" x14ac:dyDescent="0.2">
      <c r="A530">
        <v>27.8</v>
      </c>
      <c r="B530" s="36">
        <v>-1.2964037989999999</v>
      </c>
      <c r="C530" s="36">
        <v>-1.914912781</v>
      </c>
      <c r="D530" s="36">
        <v>-2.2364391640000001</v>
      </c>
      <c r="E530" s="36">
        <v>-1.8737025819999999</v>
      </c>
      <c r="F530" s="36">
        <v>-1.143719301</v>
      </c>
      <c r="G530" s="36">
        <v>-2.3694929249999999</v>
      </c>
      <c r="H530" s="36">
        <v>-1.7128173520000001</v>
      </c>
      <c r="I530" s="36">
        <v>-3.2915486459999999</v>
      </c>
      <c r="J530" s="36">
        <v>-1.0950650900000001</v>
      </c>
      <c r="K530" s="36">
        <v>-1.4368438079999999</v>
      </c>
      <c r="L530" s="36">
        <v>-1.573739813</v>
      </c>
      <c r="M530" s="36">
        <v>-1.934787305</v>
      </c>
    </row>
    <row r="531" spans="1:13" x14ac:dyDescent="0.2">
      <c r="A531">
        <v>27.9</v>
      </c>
      <c r="B531" s="36">
        <v>-1.2964037989999999</v>
      </c>
      <c r="C531" s="36">
        <v>-1.914912781</v>
      </c>
      <c r="D531" s="36">
        <v>-2.2364391640000001</v>
      </c>
      <c r="E531" s="36">
        <v>-1.8737025819999999</v>
      </c>
      <c r="F531" s="36">
        <v>-1.143719301</v>
      </c>
      <c r="G531" s="36">
        <v>-2.3702767539999998</v>
      </c>
      <c r="H531" s="36">
        <v>-1.7128173520000001</v>
      </c>
      <c r="I531" s="36">
        <v>-3.2915486459999999</v>
      </c>
      <c r="J531" s="36">
        <v>-1.0950650900000001</v>
      </c>
      <c r="K531" s="36">
        <v>-1.4368438079999999</v>
      </c>
      <c r="L531" s="36">
        <v>-1.573739813</v>
      </c>
      <c r="M531" s="36">
        <v>-1.934787305</v>
      </c>
    </row>
    <row r="532" spans="1:13" x14ac:dyDescent="0.2">
      <c r="A532">
        <v>28</v>
      </c>
      <c r="B532" s="36">
        <v>-1.2964037989999999</v>
      </c>
      <c r="C532" s="36">
        <v>-1.914912781</v>
      </c>
      <c r="D532" s="36">
        <v>-2.2364391640000001</v>
      </c>
      <c r="E532" s="36">
        <v>-1.8737025819999999</v>
      </c>
      <c r="F532" s="36">
        <v>-1.143719301</v>
      </c>
      <c r="G532" s="36">
        <v>-2.3702767539999998</v>
      </c>
      <c r="H532" s="36">
        <v>-1.7128173520000001</v>
      </c>
      <c r="I532" s="36">
        <v>-3.2915486459999999</v>
      </c>
      <c r="J532" s="36">
        <v>-1.0950650900000001</v>
      </c>
      <c r="K532" s="36">
        <v>-1.4368438079999999</v>
      </c>
      <c r="L532" s="36">
        <v>-1.573739813</v>
      </c>
      <c r="M532" s="36">
        <v>-1.934787305</v>
      </c>
    </row>
    <row r="533" spans="1:13" x14ac:dyDescent="0.2">
      <c r="A533">
        <v>28.1</v>
      </c>
      <c r="B533" s="36">
        <v>-1.2964037989999999</v>
      </c>
      <c r="C533" s="36">
        <v>-1.914912781</v>
      </c>
      <c r="D533" s="36">
        <v>-2.2364391640000001</v>
      </c>
      <c r="E533" s="36">
        <v>-1.8737025819999999</v>
      </c>
      <c r="F533" s="36">
        <v>-1.143719301</v>
      </c>
      <c r="G533" s="36">
        <v>-2.3702767539999998</v>
      </c>
      <c r="H533" s="36">
        <v>-1.7128173520000001</v>
      </c>
      <c r="I533" s="36">
        <v>-3.2915486459999999</v>
      </c>
      <c r="J533" s="36">
        <v>-1.0950650900000001</v>
      </c>
      <c r="K533" s="36">
        <v>-1.4368438079999999</v>
      </c>
      <c r="L533" s="36">
        <v>-1.573739813</v>
      </c>
      <c r="M533" s="36">
        <v>-1.934787305</v>
      </c>
    </row>
    <row r="534" spans="1:13" x14ac:dyDescent="0.2">
      <c r="A534">
        <v>28.2</v>
      </c>
      <c r="B534" s="36">
        <v>-1.2964037989999999</v>
      </c>
      <c r="C534" s="36">
        <v>-1.914912781</v>
      </c>
      <c r="D534" s="36">
        <v>-2.2364391640000001</v>
      </c>
      <c r="E534" s="36">
        <v>-1.8737025819999999</v>
      </c>
      <c r="F534" s="36">
        <v>-1.143719301</v>
      </c>
      <c r="G534" s="36">
        <v>-2.3702767539999998</v>
      </c>
      <c r="H534" s="36">
        <v>-1.7128173520000001</v>
      </c>
      <c r="I534" s="36">
        <v>-3.2915486459999999</v>
      </c>
      <c r="J534" s="36">
        <v>-1.0950650900000001</v>
      </c>
      <c r="K534" s="36">
        <v>-1.4368438079999999</v>
      </c>
      <c r="L534" s="36">
        <v>-1.573739813</v>
      </c>
      <c r="M534" s="36">
        <v>-1.934787305</v>
      </c>
    </row>
    <row r="535" spans="1:13" x14ac:dyDescent="0.2">
      <c r="A535">
        <v>28.3</v>
      </c>
      <c r="B535" s="36">
        <v>-1.2964037989999999</v>
      </c>
      <c r="C535" s="36">
        <v>-1.914912781</v>
      </c>
      <c r="D535" s="36">
        <v>-2.2364391640000001</v>
      </c>
      <c r="E535" s="36">
        <v>-1.8737025819999999</v>
      </c>
      <c r="F535" s="36">
        <v>-1.143719301</v>
      </c>
      <c r="G535" s="36">
        <v>-2.3702767539999998</v>
      </c>
      <c r="H535" s="36">
        <v>-1.7128173520000001</v>
      </c>
      <c r="I535" s="36">
        <v>-3.2915486459999999</v>
      </c>
      <c r="J535" s="36">
        <v>-1.0950650900000001</v>
      </c>
      <c r="K535" s="36">
        <v>-1.4368438079999999</v>
      </c>
      <c r="L535" s="36">
        <v>-1.573739813</v>
      </c>
      <c r="M535" s="36">
        <v>-1.934787305</v>
      </c>
    </row>
    <row r="536" spans="1:13" x14ac:dyDescent="0.2">
      <c r="A536">
        <v>28.4</v>
      </c>
      <c r="B536" s="36">
        <v>-1.2964037989999999</v>
      </c>
      <c r="C536" s="36">
        <v>-1.914912781</v>
      </c>
      <c r="D536" s="36">
        <v>-2.2364391640000001</v>
      </c>
      <c r="E536" s="36">
        <v>-1.8737025819999999</v>
      </c>
      <c r="F536" s="36">
        <v>-1.143719301</v>
      </c>
      <c r="G536" s="36">
        <v>-2.3702767539999998</v>
      </c>
      <c r="H536" s="36">
        <v>-1.7128173520000001</v>
      </c>
      <c r="I536" s="36">
        <v>-3.2915486459999999</v>
      </c>
      <c r="J536" s="36">
        <v>-1.0950650900000001</v>
      </c>
      <c r="K536" s="36">
        <v>-1.4368438079999999</v>
      </c>
      <c r="L536" s="36">
        <v>-1.573739813</v>
      </c>
      <c r="M536" s="36">
        <v>-1.934787305</v>
      </c>
    </row>
    <row r="537" spans="1:13" x14ac:dyDescent="0.2">
      <c r="A537">
        <v>28.5</v>
      </c>
      <c r="B537" s="36">
        <v>-1.2964037989999999</v>
      </c>
      <c r="C537" s="36">
        <v>-1.914912781</v>
      </c>
      <c r="D537" s="36">
        <v>-2.2364391640000001</v>
      </c>
      <c r="E537" s="36">
        <v>-1.8737025819999999</v>
      </c>
      <c r="F537" s="36">
        <v>-1.143719301</v>
      </c>
      <c r="G537" s="36">
        <v>-2.3702767539999998</v>
      </c>
      <c r="H537" s="36">
        <v>-1.7128173520000001</v>
      </c>
      <c r="I537" s="36">
        <v>-3.2915486459999999</v>
      </c>
      <c r="J537" s="36">
        <v>-1.0950650900000001</v>
      </c>
      <c r="K537" s="36">
        <v>-1.4368438079999999</v>
      </c>
      <c r="L537" s="36">
        <v>-1.573739813</v>
      </c>
      <c r="M537" s="36">
        <v>-1.934787305</v>
      </c>
    </row>
    <row r="538" spans="1:13" x14ac:dyDescent="0.2">
      <c r="A538">
        <v>28.6</v>
      </c>
      <c r="B538" s="36">
        <v>-1.2964037989999999</v>
      </c>
      <c r="C538" s="36">
        <v>-1.914912781</v>
      </c>
      <c r="D538" s="36">
        <v>-2.2364391640000001</v>
      </c>
      <c r="E538" s="36">
        <v>-1.8737025819999999</v>
      </c>
      <c r="F538" s="36">
        <v>-1.143719301</v>
      </c>
      <c r="G538" s="36">
        <v>-2.3702767539999998</v>
      </c>
      <c r="H538" s="36">
        <v>-1.7128173520000001</v>
      </c>
      <c r="I538" s="36">
        <v>-3.2915486459999999</v>
      </c>
      <c r="J538" s="36">
        <v>-1.0950650900000001</v>
      </c>
      <c r="K538" s="36">
        <v>-1.4368438079999999</v>
      </c>
      <c r="L538" s="36">
        <v>-1.573739813</v>
      </c>
      <c r="M538" s="36">
        <v>-1.934787305</v>
      </c>
    </row>
    <row r="539" spans="1:13" x14ac:dyDescent="0.2">
      <c r="A539">
        <v>28.7</v>
      </c>
      <c r="B539" s="36">
        <v>-1.2964037989999999</v>
      </c>
      <c r="C539" s="36">
        <v>-1.914912781</v>
      </c>
      <c r="D539" s="36">
        <v>-2.2364391640000001</v>
      </c>
      <c r="E539" s="36">
        <v>-1.8737025819999999</v>
      </c>
      <c r="F539" s="36">
        <v>-1.143719301</v>
      </c>
      <c r="G539" s="36">
        <v>-2.3702767539999998</v>
      </c>
      <c r="H539" s="36">
        <v>-1.7128173520000001</v>
      </c>
      <c r="I539" s="36">
        <v>-3.2915486459999999</v>
      </c>
      <c r="J539" s="36">
        <v>-1.0950650900000001</v>
      </c>
      <c r="K539" s="36">
        <v>-1.4368438079999999</v>
      </c>
      <c r="L539" s="36">
        <v>-1.573739813</v>
      </c>
      <c r="M539" s="36">
        <v>-1.934787305</v>
      </c>
    </row>
    <row r="540" spans="1:13" x14ac:dyDescent="0.2">
      <c r="A540">
        <v>28.8</v>
      </c>
      <c r="B540" s="36">
        <v>-1.2964037989999999</v>
      </c>
      <c r="C540" s="36">
        <v>-1.914912781</v>
      </c>
      <c r="D540" s="36">
        <v>-2.2364391640000001</v>
      </c>
      <c r="E540" s="36">
        <v>-1.8737025819999999</v>
      </c>
      <c r="F540" s="36">
        <v>-1.143719301</v>
      </c>
      <c r="G540" s="36">
        <v>-2.3702767539999998</v>
      </c>
      <c r="H540" s="36">
        <v>-1.7128173520000001</v>
      </c>
      <c r="I540" s="36">
        <v>-3.2915486459999999</v>
      </c>
      <c r="J540" s="36">
        <v>-1.0950650900000001</v>
      </c>
      <c r="K540" s="36">
        <v>-1.4368438079999999</v>
      </c>
      <c r="L540" s="36">
        <v>-1.573739813</v>
      </c>
      <c r="M540" s="36">
        <v>-1.934787305</v>
      </c>
    </row>
    <row r="541" spans="1:13" x14ac:dyDescent="0.2">
      <c r="A541">
        <v>28.9</v>
      </c>
      <c r="B541" s="36">
        <v>-1.2964037989999999</v>
      </c>
      <c r="C541" s="36">
        <v>-1.914912781</v>
      </c>
      <c r="D541" s="36">
        <v>-2.2364391640000001</v>
      </c>
      <c r="E541" s="36">
        <v>-1.8737025819999999</v>
      </c>
      <c r="F541" s="36">
        <v>-1.143719301</v>
      </c>
      <c r="G541" s="36">
        <v>-2.3702767539999998</v>
      </c>
      <c r="H541" s="36">
        <v>-1.7128173520000001</v>
      </c>
      <c r="I541" s="36">
        <v>-3.2915486459999999</v>
      </c>
      <c r="J541" s="36">
        <v>-1.0950650900000001</v>
      </c>
      <c r="K541" s="36">
        <v>-1.4368438079999999</v>
      </c>
      <c r="L541" s="36">
        <v>-1.573739813</v>
      </c>
      <c r="M541" s="36">
        <v>-1.934787305</v>
      </c>
    </row>
    <row r="542" spans="1:13" x14ac:dyDescent="0.2">
      <c r="A542">
        <v>29</v>
      </c>
      <c r="B542" s="36">
        <v>-1.2964037989999999</v>
      </c>
      <c r="C542" s="36">
        <v>-1.914912781</v>
      </c>
      <c r="D542" s="36">
        <v>-2.2364391640000001</v>
      </c>
      <c r="E542" s="36">
        <v>-1.8737025819999999</v>
      </c>
      <c r="F542" s="36">
        <v>-1.143719301</v>
      </c>
      <c r="G542" s="36">
        <v>-2.3702767539999998</v>
      </c>
      <c r="H542" s="36">
        <v>-1.7128173520000001</v>
      </c>
      <c r="I542" s="36">
        <v>-3.2915486459999999</v>
      </c>
      <c r="J542" s="36">
        <v>-1.0950650900000001</v>
      </c>
      <c r="K542" s="36">
        <v>-1.4368438079999999</v>
      </c>
      <c r="L542" s="36">
        <v>-1.573739813</v>
      </c>
      <c r="M542" s="36">
        <v>-1.934787305</v>
      </c>
    </row>
    <row r="543" spans="1:13" x14ac:dyDescent="0.2">
      <c r="A543">
        <v>29.1</v>
      </c>
      <c r="B543" s="36">
        <v>-1.2964037989999999</v>
      </c>
      <c r="C543" s="36">
        <v>-1.914912781</v>
      </c>
      <c r="D543" s="36">
        <v>-2.2364391640000001</v>
      </c>
      <c r="E543" s="36">
        <v>-1.8737025819999999</v>
      </c>
      <c r="F543" s="36">
        <v>-1.143719301</v>
      </c>
      <c r="G543" s="36">
        <v>-2.3702767539999998</v>
      </c>
      <c r="H543" s="36">
        <v>-1.7128173520000001</v>
      </c>
      <c r="I543" s="36">
        <v>-3.2915486459999999</v>
      </c>
      <c r="J543" s="36">
        <v>-1.0950650900000001</v>
      </c>
      <c r="K543" s="36">
        <v>-1.4368438079999999</v>
      </c>
      <c r="L543" s="36">
        <v>-1.573739813</v>
      </c>
      <c r="M543" s="36">
        <v>-1.934787305</v>
      </c>
    </row>
    <row r="544" spans="1:13" x14ac:dyDescent="0.2">
      <c r="A544">
        <v>29.2</v>
      </c>
      <c r="B544" s="36">
        <v>-1.2964037989999999</v>
      </c>
      <c r="C544" s="36">
        <v>-1.914912781</v>
      </c>
      <c r="D544" s="36">
        <v>-2.2364391640000001</v>
      </c>
      <c r="E544" s="36">
        <v>-1.8737025819999999</v>
      </c>
      <c r="F544" s="36">
        <v>-1.143719301</v>
      </c>
      <c r="G544" s="36">
        <v>-2.3702767539999998</v>
      </c>
      <c r="H544" s="36">
        <v>-1.7128173520000001</v>
      </c>
      <c r="I544" s="36">
        <v>-3.2915486459999999</v>
      </c>
      <c r="J544" s="36">
        <v>-1.0950650900000001</v>
      </c>
      <c r="K544" s="36">
        <v>-1.4368438079999999</v>
      </c>
      <c r="L544" s="36">
        <v>-1.573739813</v>
      </c>
      <c r="M544" s="36">
        <v>-1.934787305</v>
      </c>
    </row>
    <row r="545" spans="1:13" x14ac:dyDescent="0.2">
      <c r="A545">
        <v>29.3</v>
      </c>
      <c r="B545" s="36">
        <v>-1.2964037989999999</v>
      </c>
      <c r="C545" s="36">
        <v>-1.914912781</v>
      </c>
      <c r="D545" s="36">
        <v>-2.2364391640000001</v>
      </c>
      <c r="E545" s="36">
        <v>-1.8737025819999999</v>
      </c>
      <c r="F545" s="36">
        <v>-1.143719301</v>
      </c>
      <c r="G545" s="36">
        <v>-2.3702767539999998</v>
      </c>
      <c r="H545" s="36">
        <v>-1.7128173520000001</v>
      </c>
      <c r="I545" s="36">
        <v>-3.2915486459999999</v>
      </c>
      <c r="J545" s="36">
        <v>-1.0950650900000001</v>
      </c>
      <c r="K545" s="36">
        <v>-1.4368438079999999</v>
      </c>
      <c r="L545" s="36">
        <v>-1.573739813</v>
      </c>
      <c r="M545" s="36">
        <v>-1.934787305</v>
      </c>
    </row>
    <row r="546" spans="1:13" x14ac:dyDescent="0.2">
      <c r="A546">
        <v>29.4</v>
      </c>
      <c r="B546" s="36">
        <v>-1.2964037989999999</v>
      </c>
      <c r="C546" s="36">
        <v>-1.914912781</v>
      </c>
      <c r="D546" s="36">
        <v>-2.2364391640000001</v>
      </c>
      <c r="E546" s="36">
        <v>-1.8737025819999999</v>
      </c>
      <c r="F546" s="36">
        <v>-1.143719301</v>
      </c>
      <c r="G546" s="36">
        <v>-2.3702767539999998</v>
      </c>
      <c r="H546" s="36">
        <v>-1.7128173520000001</v>
      </c>
      <c r="I546" s="36">
        <v>-3.2915486459999999</v>
      </c>
      <c r="J546" s="36">
        <v>-1.0950650900000001</v>
      </c>
      <c r="K546" s="36">
        <v>-1.4368438079999999</v>
      </c>
      <c r="L546" s="36">
        <v>-1.573739813</v>
      </c>
      <c r="M546" s="36">
        <v>-1.934787305</v>
      </c>
    </row>
    <row r="547" spans="1:13" x14ac:dyDescent="0.2">
      <c r="A547">
        <v>29.5</v>
      </c>
      <c r="B547" s="36">
        <v>-1.2964037989999999</v>
      </c>
      <c r="C547" s="36">
        <v>-1.914912781</v>
      </c>
      <c r="D547" s="36">
        <v>-2.2364391640000001</v>
      </c>
      <c r="E547" s="36">
        <v>-1.8737025819999999</v>
      </c>
      <c r="F547" s="36">
        <v>-1.143719301</v>
      </c>
      <c r="G547" s="36">
        <v>-2.3702767539999998</v>
      </c>
      <c r="H547" s="36">
        <v>-1.7128173520000001</v>
      </c>
      <c r="I547" s="36">
        <v>-3.2915486459999999</v>
      </c>
      <c r="J547" s="36">
        <v>-1.0950650900000001</v>
      </c>
      <c r="K547" s="36">
        <v>-1.4368438079999999</v>
      </c>
      <c r="L547" s="36">
        <v>-1.573739813</v>
      </c>
      <c r="M547" s="36">
        <v>-1.934787305</v>
      </c>
    </row>
    <row r="548" spans="1:13" x14ac:dyDescent="0.2">
      <c r="A548">
        <v>29.6</v>
      </c>
      <c r="B548" s="36">
        <v>-1.2964037989999999</v>
      </c>
      <c r="C548" s="36">
        <v>-1.914912781</v>
      </c>
      <c r="D548" s="36">
        <v>-2.2364391640000001</v>
      </c>
      <c r="E548" s="36">
        <v>-1.8737025819999999</v>
      </c>
      <c r="F548" s="36">
        <v>-1.143719301</v>
      </c>
      <c r="G548" s="36">
        <v>-2.3702767539999998</v>
      </c>
      <c r="H548" s="36">
        <v>-1.7128173520000001</v>
      </c>
      <c r="I548" s="36">
        <v>-3.2915486459999999</v>
      </c>
      <c r="J548" s="36">
        <v>-1.0950650900000001</v>
      </c>
      <c r="K548" s="36">
        <v>-1.4368438079999999</v>
      </c>
      <c r="L548" s="36">
        <v>-1.573739813</v>
      </c>
      <c r="M548" s="36">
        <v>-1.934787305</v>
      </c>
    </row>
    <row r="549" spans="1:13" x14ac:dyDescent="0.2">
      <c r="A549">
        <v>29.7</v>
      </c>
      <c r="B549" s="36">
        <v>-1.2964037989999999</v>
      </c>
      <c r="C549" s="36">
        <v>-1.914912781</v>
      </c>
      <c r="D549" s="36">
        <v>-2.2364391640000001</v>
      </c>
      <c r="E549" s="36">
        <v>-1.8737025819999999</v>
      </c>
      <c r="F549" s="36">
        <v>-1.143719301</v>
      </c>
      <c r="G549" s="36">
        <v>-2.3702767539999998</v>
      </c>
      <c r="H549" s="36">
        <v>-1.7128173520000001</v>
      </c>
      <c r="I549" s="36">
        <v>-3.2915486459999999</v>
      </c>
      <c r="J549" s="36">
        <v>-1.0950650900000001</v>
      </c>
      <c r="K549" s="36">
        <v>-1.4368438079999999</v>
      </c>
      <c r="L549" s="36">
        <v>-1.573739813</v>
      </c>
      <c r="M549" s="36">
        <v>-1.934787305</v>
      </c>
    </row>
    <row r="550" spans="1:13" x14ac:dyDescent="0.2">
      <c r="A550">
        <v>29.8</v>
      </c>
      <c r="B550" s="36">
        <v>-1.2964037989999999</v>
      </c>
      <c r="C550" s="36">
        <v>-1.914912781</v>
      </c>
      <c r="D550" s="36">
        <v>-2.2364391640000001</v>
      </c>
      <c r="E550" s="36">
        <v>-1.8737025819999999</v>
      </c>
      <c r="F550" s="36">
        <v>-1.143719301</v>
      </c>
      <c r="G550" s="36">
        <v>-2.3702767539999998</v>
      </c>
      <c r="H550" s="36">
        <v>-1.7128173520000001</v>
      </c>
      <c r="I550" s="36">
        <v>-3.2915486459999999</v>
      </c>
      <c r="J550" s="36">
        <v>-1.0950650900000001</v>
      </c>
      <c r="K550" s="36">
        <v>-1.4368438079999999</v>
      </c>
      <c r="L550" s="36">
        <v>-1.573739813</v>
      </c>
      <c r="M550" s="36">
        <v>-1.934787305</v>
      </c>
    </row>
    <row r="551" spans="1:13" x14ac:dyDescent="0.2">
      <c r="A551">
        <v>29.9</v>
      </c>
      <c r="B551" s="36">
        <v>-1.2964037989999999</v>
      </c>
      <c r="C551" s="36">
        <v>-1.914912781</v>
      </c>
      <c r="D551" s="36">
        <v>-2.2364391640000001</v>
      </c>
      <c r="E551" s="36">
        <v>-1.8737025819999999</v>
      </c>
      <c r="F551" s="36">
        <v>-1.143719301</v>
      </c>
      <c r="G551" s="36">
        <v>-2.3702767539999998</v>
      </c>
      <c r="H551" s="36">
        <v>-1.7128173520000001</v>
      </c>
      <c r="I551" s="36">
        <v>-3.2915486459999999</v>
      </c>
      <c r="J551" s="36">
        <v>-1.0950650900000001</v>
      </c>
      <c r="K551" s="36">
        <v>-1.4368438079999999</v>
      </c>
      <c r="L551" s="36">
        <v>-1.573739813</v>
      </c>
      <c r="M551" s="36">
        <v>-1.934787305</v>
      </c>
    </row>
    <row r="552" spans="1:13" x14ac:dyDescent="0.2">
      <c r="A552">
        <v>30</v>
      </c>
      <c r="B552" s="36">
        <v>-1.2964037989999999</v>
      </c>
      <c r="C552" s="36">
        <v>-1.914912781</v>
      </c>
      <c r="D552" s="36">
        <v>-2.2364391640000001</v>
      </c>
      <c r="E552" s="36">
        <v>-1.8737025819999999</v>
      </c>
      <c r="F552" s="36">
        <v>-1.143719301</v>
      </c>
      <c r="G552" s="36">
        <v>-2.3702767539999998</v>
      </c>
      <c r="H552" s="36">
        <v>-1.7128173520000001</v>
      </c>
      <c r="I552" s="36">
        <v>-3.2915486459999999</v>
      </c>
      <c r="J552" s="36">
        <v>-1.0950650900000001</v>
      </c>
      <c r="K552" s="36">
        <v>-1.4368438079999999</v>
      </c>
      <c r="L552" s="36">
        <v>-1.573739813</v>
      </c>
      <c r="M552" s="36">
        <v>-1.934787305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Roman,obyčejné"&amp;12&amp;A</oddHeader>
    <oddFooter>&amp;C&amp;"Times New Roman,obyčejné"&amp;12Page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3"/>
  <sheetViews>
    <sheetView zoomScaleNormal="100" workbookViewId="0">
      <selection activeCell="B2" sqref="B2:R13"/>
    </sheetView>
  </sheetViews>
  <sheetFormatPr defaultColWidth="11.5703125" defaultRowHeight="12.75" x14ac:dyDescent="0.2"/>
  <cols>
    <col min="1" max="1" width="8.85546875" bestFit="1" customWidth="1"/>
    <col min="2" max="8" width="13.28515625" bestFit="1" customWidth="1"/>
    <col min="9" max="9" width="11.5703125" bestFit="1" customWidth="1"/>
    <col min="10" max="13" width="12.7109375" bestFit="1" customWidth="1"/>
    <col min="14" max="14" width="12.5703125" bestFit="1" customWidth="1"/>
    <col min="15" max="15" width="5.42578125" customWidth="1"/>
    <col min="16" max="16" width="5" customWidth="1"/>
    <col min="17" max="18" width="2.42578125" bestFit="1" customWidth="1"/>
  </cols>
  <sheetData>
    <row r="1" spans="1:18" x14ac:dyDescent="0.2">
      <c r="A1" s="19" t="s">
        <v>68</v>
      </c>
      <c r="B1" s="19" t="s">
        <v>69</v>
      </c>
      <c r="C1" s="19" t="s">
        <v>70</v>
      </c>
      <c r="D1" s="19" t="s">
        <v>71</v>
      </c>
      <c r="E1" s="19" t="s">
        <v>72</v>
      </c>
      <c r="F1" s="19" t="s">
        <v>73</v>
      </c>
      <c r="G1" s="19" t="s">
        <v>74</v>
      </c>
      <c r="H1" s="19" t="s">
        <v>75</v>
      </c>
      <c r="I1" s="19" t="s">
        <v>76</v>
      </c>
      <c r="J1" s="19" t="s">
        <v>77</v>
      </c>
      <c r="K1" s="19" t="s">
        <v>78</v>
      </c>
      <c r="L1" s="19" t="s">
        <v>79</v>
      </c>
      <c r="M1" s="19" t="s">
        <v>80</v>
      </c>
      <c r="N1" s="19" t="s">
        <v>10</v>
      </c>
      <c r="O1" s="19" t="s">
        <v>81</v>
      </c>
      <c r="P1" s="19" t="s">
        <v>82</v>
      </c>
      <c r="Q1" s="19" t="s">
        <v>89</v>
      </c>
      <c r="R1" s="19" t="s">
        <v>83</v>
      </c>
    </row>
    <row r="2" spans="1:18" x14ac:dyDescent="0.2">
      <c r="A2" s="19" t="s">
        <v>17</v>
      </c>
      <c r="B2" s="37">
        <v>-8.0308661039999993</v>
      </c>
      <c r="C2" s="37">
        <v>-8.0999870400000002</v>
      </c>
      <c r="D2" s="37">
        <v>-8.0880786219999994</v>
      </c>
      <c r="E2" s="37">
        <v>-7.9796406370000001</v>
      </c>
      <c r="F2" s="37">
        <v>-7.9891051559999999</v>
      </c>
      <c r="G2" s="37">
        <v>0.113517329</v>
      </c>
      <c r="H2" s="37">
        <v>9.1033236000000003E-2</v>
      </c>
      <c r="I2" s="37">
        <v>1.012698605</v>
      </c>
      <c r="J2" s="37">
        <v>1.1921109889999999</v>
      </c>
      <c r="K2" s="37">
        <v>1.5286628010000001</v>
      </c>
      <c r="L2" s="37">
        <v>0.86790023999999999</v>
      </c>
      <c r="M2" s="37">
        <v>1.0288649729999999</v>
      </c>
      <c r="N2" s="37">
        <v>0.63490428899999996</v>
      </c>
      <c r="O2" s="38">
        <v>0</v>
      </c>
      <c r="P2" s="38">
        <v>0</v>
      </c>
      <c r="Q2" s="38">
        <v>7</v>
      </c>
      <c r="R2" s="38">
        <v>1</v>
      </c>
    </row>
    <row r="3" spans="1:18" x14ac:dyDescent="0.2">
      <c r="A3" s="19" t="s">
        <v>57</v>
      </c>
      <c r="B3" s="37">
        <v>-7.1273486159999999</v>
      </c>
      <c r="C3" s="37">
        <v>-7.1386514529999996</v>
      </c>
      <c r="D3" s="37">
        <v>-7.1308637360000002</v>
      </c>
      <c r="E3" s="37">
        <v>-7.1347398320000002</v>
      </c>
      <c r="F3" s="37">
        <v>-7.1393259870000003</v>
      </c>
      <c r="G3" s="37">
        <v>4.9510450000000003E-3</v>
      </c>
      <c r="H3" s="37">
        <v>-1.9831996000000001E-2</v>
      </c>
      <c r="I3" s="37">
        <v>1.0106394510000001</v>
      </c>
      <c r="J3" s="37">
        <v>1.021236842</v>
      </c>
      <c r="K3" s="37">
        <v>0.99639180999999999</v>
      </c>
      <c r="L3" s="37">
        <v>0.98680108799999999</v>
      </c>
      <c r="M3" s="37">
        <v>1.064306567</v>
      </c>
      <c r="N3" s="37">
        <v>0.65089903000000005</v>
      </c>
      <c r="O3" s="38">
        <v>0</v>
      </c>
      <c r="P3" s="38">
        <v>0</v>
      </c>
      <c r="Q3" s="38">
        <v>7</v>
      </c>
      <c r="R3" s="38">
        <v>1</v>
      </c>
    </row>
    <row r="4" spans="1:18" x14ac:dyDescent="0.2">
      <c r="A4" s="19" t="s">
        <v>58</v>
      </c>
      <c r="B4" s="37">
        <v>-6.181612125</v>
      </c>
      <c r="C4" s="37">
        <v>-6.2041479070000003</v>
      </c>
      <c r="D4" s="37">
        <v>-6.2027773210000001</v>
      </c>
      <c r="E4" s="37">
        <v>-6.174093665</v>
      </c>
      <c r="F4" s="37">
        <v>-6.1521079040000002</v>
      </c>
      <c r="G4" s="37">
        <v>-1.48256E-3</v>
      </c>
      <c r="H4" s="37">
        <v>2.3991260000000001E-3</v>
      </c>
      <c r="I4" s="37">
        <v>1.0111623940000001</v>
      </c>
      <c r="J4" s="37">
        <v>1.031943139</v>
      </c>
      <c r="K4" s="37">
        <v>0.99883038099999999</v>
      </c>
      <c r="L4" s="37">
        <v>0.95563975099999998</v>
      </c>
      <c r="M4" s="37">
        <v>0.94273245999999999</v>
      </c>
      <c r="N4" s="37">
        <v>0.64792514999999995</v>
      </c>
      <c r="O4" s="38">
        <v>0</v>
      </c>
      <c r="P4" s="38">
        <v>0</v>
      </c>
      <c r="Q4" s="38">
        <v>7</v>
      </c>
      <c r="R4" s="38">
        <v>1</v>
      </c>
    </row>
    <row r="5" spans="1:18" x14ac:dyDescent="0.2">
      <c r="A5" s="19" t="s">
        <v>59</v>
      </c>
      <c r="B5" s="37">
        <v>-8.1810136619999998</v>
      </c>
      <c r="C5" s="37">
        <v>-8.1609259109999996</v>
      </c>
      <c r="D5" s="37">
        <v>-8.1741732070000008</v>
      </c>
      <c r="E5" s="37">
        <v>-8.1455835529999998</v>
      </c>
      <c r="F5" s="37">
        <v>-8.2473993920000002</v>
      </c>
      <c r="G5" s="37">
        <v>3.9894403000000002E-2</v>
      </c>
      <c r="H5" s="37">
        <v>-2.8095279000000001E-2</v>
      </c>
      <c r="I5" s="37">
        <v>0.99300581899999996</v>
      </c>
      <c r="J5" s="37">
        <v>1.0039736539999999</v>
      </c>
      <c r="K5" s="37">
        <v>0.98399106000000003</v>
      </c>
      <c r="L5" s="37">
        <v>0.93432209899999996</v>
      </c>
      <c r="M5" s="37">
        <v>1.0591373740000001</v>
      </c>
      <c r="N5" s="37">
        <v>0.63760673099999998</v>
      </c>
      <c r="O5" s="38">
        <v>0</v>
      </c>
      <c r="P5" s="38">
        <v>0</v>
      </c>
      <c r="Q5" s="38">
        <v>7</v>
      </c>
      <c r="R5" s="38">
        <v>1</v>
      </c>
    </row>
    <row r="6" spans="1:18" x14ac:dyDescent="0.2">
      <c r="A6" s="19" t="s">
        <v>60</v>
      </c>
      <c r="B6" s="37">
        <v>-5.9048380729999996</v>
      </c>
      <c r="C6" s="37">
        <v>-5.9799306769999996</v>
      </c>
      <c r="D6" s="37">
        <v>-5.9094386429999997</v>
      </c>
      <c r="E6" s="37">
        <v>-6.2364557950000004</v>
      </c>
      <c r="F6" s="37">
        <v>-6.2171401550000001</v>
      </c>
      <c r="G6" s="37">
        <v>-6.3992067999999999E-2</v>
      </c>
      <c r="H6" s="37">
        <v>-1.1570662000000001E-2</v>
      </c>
      <c r="I6" s="37">
        <v>1.005715385</v>
      </c>
      <c r="J6" s="37">
        <v>1.0145462059999999</v>
      </c>
      <c r="K6" s="37">
        <v>1.0253972140000001</v>
      </c>
      <c r="L6" s="37">
        <v>1.202983243</v>
      </c>
      <c r="M6" s="37">
        <v>1.1234240600000001</v>
      </c>
      <c r="N6" s="37">
        <v>0.64096847300000004</v>
      </c>
      <c r="O6" s="38">
        <v>0</v>
      </c>
      <c r="P6" s="38">
        <v>0</v>
      </c>
      <c r="Q6" s="38">
        <v>7</v>
      </c>
      <c r="R6" s="38">
        <v>1</v>
      </c>
    </row>
    <row r="7" spans="1:18" x14ac:dyDescent="0.2">
      <c r="A7" s="19" t="s">
        <v>61</v>
      </c>
      <c r="B7" s="37">
        <v>-6.4699601099999997</v>
      </c>
      <c r="C7" s="37">
        <v>-6.5182541279999997</v>
      </c>
      <c r="D7" s="37">
        <v>-6.4532464420000002</v>
      </c>
      <c r="E7" s="37">
        <v>-6.763205793</v>
      </c>
      <c r="F7" s="37">
        <v>-6.603770742</v>
      </c>
      <c r="G7" s="37">
        <v>-3.5439949999999999E-3</v>
      </c>
      <c r="H7" s="37">
        <v>-2.1412464999999999E-2</v>
      </c>
      <c r="I7" s="37">
        <v>1.02600655</v>
      </c>
      <c r="J7" s="37">
        <v>1.035345951</v>
      </c>
      <c r="K7" s="37">
        <v>0.99658093699999994</v>
      </c>
      <c r="L7" s="37">
        <v>1.1057485629999999</v>
      </c>
      <c r="M7" s="37">
        <v>1.065664932</v>
      </c>
      <c r="N7" s="37">
        <v>0.63100707899999997</v>
      </c>
      <c r="O7" s="38">
        <v>0</v>
      </c>
      <c r="P7" s="38">
        <v>0</v>
      </c>
      <c r="Q7" s="38">
        <v>7</v>
      </c>
      <c r="R7" s="38">
        <v>1</v>
      </c>
    </row>
    <row r="8" spans="1:18" x14ac:dyDescent="0.2">
      <c r="A8" s="19" t="s">
        <v>62</v>
      </c>
      <c r="B8" s="37">
        <v>-6.5212123399999999</v>
      </c>
      <c r="C8" s="37">
        <v>-6.6030667210000002</v>
      </c>
      <c r="D8" s="37">
        <v>-6.5236719760000002</v>
      </c>
      <c r="E8" s="37">
        <v>-6.8002732049999999</v>
      </c>
      <c r="F8" s="37">
        <v>-6.6871104709999996</v>
      </c>
      <c r="G8" s="37">
        <v>2.9193282000000001E-2</v>
      </c>
      <c r="H8" s="37">
        <v>-5.7622116000000001E-2</v>
      </c>
      <c r="I8" s="37">
        <v>0.99456752100000001</v>
      </c>
      <c r="J8" s="37">
        <v>1.0636632640000001</v>
      </c>
      <c r="K8" s="37">
        <v>1.011186098</v>
      </c>
      <c r="L8" s="37">
        <v>1.184396547</v>
      </c>
      <c r="M8" s="37">
        <v>1.074969936</v>
      </c>
      <c r="N8" s="37">
        <v>0.643494978</v>
      </c>
      <c r="O8" s="38">
        <v>0</v>
      </c>
      <c r="P8" s="38">
        <v>0</v>
      </c>
      <c r="Q8" s="38">
        <v>7</v>
      </c>
      <c r="R8" s="38">
        <v>1</v>
      </c>
    </row>
    <row r="9" spans="1:18" x14ac:dyDescent="0.2">
      <c r="A9" s="19" t="s">
        <v>63</v>
      </c>
      <c r="B9" s="37">
        <v>-7.5573505660000002</v>
      </c>
      <c r="C9" s="37">
        <v>-7.6718626179999996</v>
      </c>
      <c r="D9" s="37">
        <v>-7.5593884759999996</v>
      </c>
      <c r="E9" s="37">
        <v>-7.9013429019999997</v>
      </c>
      <c r="F9" s="37">
        <v>-7.7200829799999999</v>
      </c>
      <c r="G9" s="37">
        <v>7.0992761000000001E-2</v>
      </c>
      <c r="H9" s="37">
        <v>-3.5907834999999999E-2</v>
      </c>
      <c r="I9" s="37">
        <v>1.0087300480000001</v>
      </c>
      <c r="J9" s="37">
        <v>1.0514275449999999</v>
      </c>
      <c r="K9" s="37">
        <v>0.98121196799999999</v>
      </c>
      <c r="L9" s="37">
        <v>1.22640021</v>
      </c>
      <c r="M9" s="37">
        <v>1.091935637</v>
      </c>
      <c r="N9" s="37">
        <v>0.64384875500000005</v>
      </c>
      <c r="O9" s="38">
        <v>0</v>
      </c>
      <c r="P9" s="38">
        <v>0</v>
      </c>
      <c r="Q9" s="38">
        <v>7</v>
      </c>
      <c r="R9" s="38">
        <v>1</v>
      </c>
    </row>
    <row r="10" spans="1:18" x14ac:dyDescent="0.2">
      <c r="A10" s="19" t="s">
        <v>64</v>
      </c>
      <c r="B10" s="37">
        <v>-4.9799556129999996</v>
      </c>
      <c r="C10" s="37">
        <v>-5.1706642739999999</v>
      </c>
      <c r="D10" s="37">
        <v>-4.990690904</v>
      </c>
      <c r="E10" s="37">
        <v>-5.6014948279999999</v>
      </c>
      <c r="F10" s="37">
        <v>-5.4540018769999996</v>
      </c>
      <c r="G10" s="37">
        <v>-6.8757154000000001E-2</v>
      </c>
      <c r="H10" s="37">
        <v>-7.8801800000000003E-4</v>
      </c>
      <c r="I10" s="37">
        <v>1.0799396699999999</v>
      </c>
      <c r="J10" s="37">
        <v>1.0892589290000001</v>
      </c>
      <c r="K10" s="37">
        <v>1.0933415019999999</v>
      </c>
      <c r="L10" s="37">
        <v>1.6608106540000001</v>
      </c>
      <c r="M10" s="37">
        <v>1.499738091</v>
      </c>
      <c r="N10" s="37">
        <v>0.65674739199999999</v>
      </c>
      <c r="O10" s="38">
        <v>0</v>
      </c>
      <c r="P10" s="38">
        <v>0</v>
      </c>
      <c r="Q10" s="38">
        <v>7</v>
      </c>
      <c r="R10" s="38">
        <v>1</v>
      </c>
    </row>
    <row r="11" spans="1:18" x14ac:dyDescent="0.2">
      <c r="A11" s="19" t="s">
        <v>65</v>
      </c>
      <c r="B11" s="37">
        <v>-6.439722798</v>
      </c>
      <c r="C11" s="37">
        <v>-6.4836233080000003</v>
      </c>
      <c r="D11" s="37">
        <v>-6.40828986</v>
      </c>
      <c r="E11" s="37">
        <v>-6.6713439909999996</v>
      </c>
      <c r="F11" s="37">
        <v>-6.487493626</v>
      </c>
      <c r="G11" s="37">
        <v>-1.21209E-2</v>
      </c>
      <c r="H11" s="37">
        <v>-5.4786024000000003E-2</v>
      </c>
      <c r="I11" s="37">
        <v>1.0006031909999999</v>
      </c>
      <c r="J11" s="37">
        <v>1.0300882769999999</v>
      </c>
      <c r="K11" s="37">
        <v>1.013099714</v>
      </c>
      <c r="L11" s="37">
        <v>1.1469284850000001</v>
      </c>
      <c r="M11" s="37">
        <v>1.028431764</v>
      </c>
      <c r="N11" s="37">
        <v>0.63953596599999996</v>
      </c>
      <c r="O11" s="38">
        <v>0</v>
      </c>
      <c r="P11" s="38">
        <v>0</v>
      </c>
      <c r="Q11" s="38">
        <v>7</v>
      </c>
      <c r="R11" s="38">
        <v>1</v>
      </c>
    </row>
    <row r="12" spans="1:18" x14ac:dyDescent="0.2">
      <c r="A12" s="19" t="s">
        <v>66</v>
      </c>
      <c r="B12" s="37">
        <v>-3.6809512139999998</v>
      </c>
      <c r="C12" s="37">
        <v>-3.8168211689999998</v>
      </c>
      <c r="D12" s="37">
        <v>-3.704755182</v>
      </c>
      <c r="E12" s="37">
        <v>-4.1118696290000001</v>
      </c>
      <c r="F12" s="37">
        <v>-3.927332201</v>
      </c>
      <c r="G12" s="37">
        <v>-2.7139898999999999E-2</v>
      </c>
      <c r="H12" s="37">
        <v>-7.4646208000000006E-2</v>
      </c>
      <c r="I12" s="37">
        <v>0.98301130299999995</v>
      </c>
      <c r="J12" s="37">
        <v>1.0196144970000001</v>
      </c>
      <c r="K12" s="37">
        <v>1.015096252</v>
      </c>
      <c r="L12" s="37">
        <v>1.1941538819999999</v>
      </c>
      <c r="M12" s="37">
        <v>1.101332644</v>
      </c>
      <c r="N12" s="37">
        <v>0.63790585600000005</v>
      </c>
      <c r="O12" s="38">
        <v>0</v>
      </c>
      <c r="P12" s="38">
        <v>0</v>
      </c>
      <c r="Q12" s="38">
        <v>7</v>
      </c>
      <c r="R12" s="38">
        <v>1</v>
      </c>
    </row>
    <row r="13" spans="1:18" x14ac:dyDescent="0.2">
      <c r="A13" s="19" t="s">
        <v>67</v>
      </c>
      <c r="B13" s="37">
        <v>-4.6836932359999999</v>
      </c>
      <c r="C13" s="37">
        <v>-4.8358878069999998</v>
      </c>
      <c r="D13" s="37">
        <v>-4.664061394</v>
      </c>
      <c r="E13" s="37">
        <v>-5.1612222760000002</v>
      </c>
      <c r="F13" s="37">
        <v>-4.9102981760000004</v>
      </c>
      <c r="G13" s="37">
        <v>-0.103742158</v>
      </c>
      <c r="H13" s="37">
        <v>-7.9116484000000001E-2</v>
      </c>
      <c r="I13" s="37">
        <v>1.0009799930000001</v>
      </c>
      <c r="J13" s="37">
        <v>1.1325316670000001</v>
      </c>
      <c r="K13" s="37">
        <v>1.01231537</v>
      </c>
      <c r="L13" s="37">
        <v>1.290776082</v>
      </c>
      <c r="M13" s="37">
        <v>1.1233901420000001</v>
      </c>
      <c r="N13" s="37">
        <v>0.63807100299999997</v>
      </c>
      <c r="O13" s="38">
        <v>0</v>
      </c>
      <c r="P13" s="38">
        <v>0</v>
      </c>
      <c r="Q13" s="38">
        <v>7</v>
      </c>
      <c r="R13" s="38">
        <v>1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Roman,obyčejné"&amp;12&amp;A</oddHeader>
    <oddFooter>&amp;C&amp;"Times New Roman,obyčejné"&amp;12Page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4"/>
  <dimension ref="A1:F13"/>
  <sheetViews>
    <sheetView zoomScaleNormal="100" workbookViewId="0">
      <selection activeCell="B1" sqref="B1:B13"/>
    </sheetView>
  </sheetViews>
  <sheetFormatPr defaultColWidth="11.5703125" defaultRowHeight="12.75" x14ac:dyDescent="0.2"/>
  <cols>
    <col min="1" max="1" width="10.85546875" customWidth="1"/>
    <col min="2" max="2" width="20.85546875" bestFit="1" customWidth="1"/>
    <col min="3" max="4" width="13.42578125" customWidth="1"/>
    <col min="5" max="5" width="25" bestFit="1" customWidth="1"/>
    <col min="6" max="6" width="32.28515625" bestFit="1" customWidth="1"/>
    <col min="7" max="8" width="13.42578125" customWidth="1"/>
    <col min="9" max="9" width="7.42578125" customWidth="1"/>
    <col min="10" max="13" width="12.85546875" customWidth="1"/>
    <col min="14" max="14" width="9" customWidth="1"/>
    <col min="15" max="15" width="5.42578125" customWidth="1"/>
    <col min="16" max="16" width="5" customWidth="1"/>
    <col min="17" max="18" width="2.5703125" customWidth="1"/>
  </cols>
  <sheetData>
    <row r="1" spans="1:6" x14ac:dyDescent="0.2">
      <c r="A1" t="s">
        <v>68</v>
      </c>
      <c r="B1" s="39" t="s">
        <v>108</v>
      </c>
    </row>
    <row r="2" spans="1:6" ht="15" x14ac:dyDescent="0.2">
      <c r="A2" t="s">
        <v>17</v>
      </c>
      <c r="B2" s="40">
        <v>5.1192810475735158E-2</v>
      </c>
      <c r="D2" s="28"/>
      <c r="E2" s="31"/>
      <c r="F2" s="32"/>
    </row>
    <row r="3" spans="1:6" ht="15" x14ac:dyDescent="0.2">
      <c r="A3" t="s">
        <v>57</v>
      </c>
      <c r="B3" s="40">
        <v>0.32981179353501971</v>
      </c>
      <c r="D3" s="28"/>
      <c r="E3" s="31"/>
      <c r="F3" s="32"/>
    </row>
    <row r="4" spans="1:6" ht="15" x14ac:dyDescent="0.2">
      <c r="A4" t="s">
        <v>58</v>
      </c>
      <c r="B4" s="40">
        <v>0.74075297462834599</v>
      </c>
      <c r="D4" s="28"/>
      <c r="E4" s="31"/>
      <c r="F4" s="32"/>
    </row>
    <row r="5" spans="1:6" ht="15" x14ac:dyDescent="0.2">
      <c r="A5" t="s">
        <v>59</v>
      </c>
      <c r="B5" s="40">
        <v>0.13444330736830457</v>
      </c>
      <c r="D5" s="28"/>
      <c r="E5" s="31"/>
      <c r="F5" s="32"/>
    </row>
    <row r="6" spans="1:6" ht="15" x14ac:dyDescent="0.2">
      <c r="A6" t="s">
        <v>60</v>
      </c>
      <c r="B6" s="40">
        <v>0.62337576763856761</v>
      </c>
      <c r="D6" s="28"/>
      <c r="E6" s="31"/>
      <c r="F6" s="32"/>
    </row>
    <row r="7" spans="1:6" ht="15" x14ac:dyDescent="0.2">
      <c r="A7" t="s">
        <v>61</v>
      </c>
      <c r="B7" s="40">
        <v>0.43635715507091322</v>
      </c>
      <c r="D7" s="28"/>
      <c r="E7" s="31"/>
      <c r="F7" s="32"/>
    </row>
    <row r="8" spans="1:6" ht="15" x14ac:dyDescent="0.2">
      <c r="A8" t="s">
        <v>62</v>
      </c>
      <c r="B8" s="40">
        <v>0.48560583580428884</v>
      </c>
      <c r="D8" s="28"/>
      <c r="E8" s="31"/>
      <c r="F8" s="32"/>
    </row>
    <row r="9" spans="1:6" ht="15" x14ac:dyDescent="0.2">
      <c r="A9" t="s">
        <v>63</v>
      </c>
      <c r="B9" s="40">
        <v>0.24028430512095617</v>
      </c>
      <c r="D9" s="28"/>
      <c r="E9" s="31"/>
      <c r="F9" s="32"/>
    </row>
    <row r="10" spans="1:6" ht="15" x14ac:dyDescent="0.2">
      <c r="A10" t="s">
        <v>64</v>
      </c>
      <c r="B10" s="40">
        <v>1.5854301052999351</v>
      </c>
      <c r="D10" s="28"/>
      <c r="E10" s="31"/>
      <c r="F10" s="32"/>
    </row>
    <row r="11" spans="1:6" ht="15" x14ac:dyDescent="0.2">
      <c r="A11" t="s">
        <v>65</v>
      </c>
      <c r="B11" s="40">
        <v>0.42121727064755121</v>
      </c>
      <c r="D11" s="28"/>
      <c r="E11" s="31"/>
      <c r="F11" s="32"/>
    </row>
    <row r="12" spans="1:6" ht="15" x14ac:dyDescent="0.2">
      <c r="A12" t="s">
        <v>66</v>
      </c>
      <c r="B12" s="40">
        <v>7.0259365402678977</v>
      </c>
      <c r="D12" s="28"/>
      <c r="E12" s="31"/>
      <c r="F12" s="32"/>
    </row>
    <row r="13" spans="1:6" ht="15" x14ac:dyDescent="0.2">
      <c r="A13" t="s">
        <v>67</v>
      </c>
      <c r="B13" s="40">
        <v>4.3471601959830037</v>
      </c>
      <c r="D13" s="28"/>
      <c r="E13" s="31"/>
      <c r="F13" s="32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 r:id="rId1"/>
  <headerFooter alignWithMargins="0">
    <oddHeader>&amp;C&amp;"Times New Roman,obyčejné"&amp;12&amp;A</oddHeader>
    <oddFooter>&amp;C&amp;"Times New Roman,obyčejné"&amp;12Page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</vt:i4>
      </vt:variant>
    </vt:vector>
  </HeadingPairs>
  <TitlesOfParts>
    <vt:vector size="12" baseType="lpstr">
      <vt:lpstr>Vzor den (8.11.2024)</vt:lpstr>
      <vt:lpstr>Vzor den (7.2.2023)</vt:lpstr>
      <vt:lpstr>Vzor den (18.4.2022)</vt:lpstr>
      <vt:lpstr>Vzor den (27.3.2021)</vt:lpstr>
      <vt:lpstr>Vzor den (15.6.2020)</vt:lpstr>
      <vt:lpstr>Vzor den (9.11.2019)</vt:lpstr>
      <vt:lpstr>konvex316</vt:lpstr>
      <vt:lpstr>tepfun316</vt:lpstr>
      <vt:lpstr>koef_den316</vt:lpstr>
      <vt:lpstr>norm_konst316</vt:lpstr>
      <vt:lpstr>konvex316!konvex_final</vt:lpstr>
      <vt:lpstr>tepfun316!tepfun_final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Euroenergy</dc:creator>
  <cp:lastModifiedBy>EE</cp:lastModifiedBy>
  <dcterms:created xsi:type="dcterms:W3CDTF">2016-11-03T10:13:45Z</dcterms:created>
  <dcterms:modified xsi:type="dcterms:W3CDTF">2025-09-30T07:22:17Z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0fd73a6c-1dd8-4503-b585-1956396a89a1</vt:lpwstr>
  </property>
  <property fmtid="{D5CDD505-2E9C-101B-9397-08002B2CF9AE}" pid="3" name="_AdHocReviewCycleID">
    <vt:i4>380551336</vt:i4>
  </property>
  <property fmtid="{D5CDD505-2E9C-101B-9397-08002B2CF9AE}" pid="4" name="_NewReviewCycle">
    <vt:lpwstr/>
  </property>
  <property fmtid="{D5CDD505-2E9C-101B-9397-08002B2CF9AE}" pid="5" name="_EmailSubject">
    <vt:lpwstr>Odesílání e-mailu: TDD_verze_3_8_pro_rok_2018.zip</vt:lpwstr>
  </property>
  <property fmtid="{D5CDD505-2E9C-101B-9397-08002B2CF9AE}" pid="6" name="_AuthorEmail">
    <vt:lpwstr>vladimir.jilemnicky@cgoa.cz</vt:lpwstr>
  </property>
  <property fmtid="{D5CDD505-2E9C-101B-9397-08002B2CF9AE}" pid="7" name="_AuthorEmailDisplayName">
    <vt:lpwstr>Vladimír Jilemnický</vt:lpwstr>
  </property>
  <property fmtid="{D5CDD505-2E9C-101B-9397-08002B2CF9AE}" pid="8" name="_ReviewingToolsShownOnce">
    <vt:lpwstr/>
  </property>
</Properties>
</file>